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defaultThemeVersion="124226"/>
  <mc:AlternateContent xmlns:mc="http://schemas.openxmlformats.org/markup-compatibility/2006">
    <mc:Choice Requires="x15">
      <x15ac:absPath xmlns:x15ac="http://schemas.microsoft.com/office/spreadsheetml/2010/11/ac" url="I:\SB\BOR\Jacobs Ruud\rampen en calamiteiten\aanbesteding eindhoven\Aanbesteding 2020\"/>
    </mc:Choice>
  </mc:AlternateContent>
  <xr:revisionPtr revIDLastSave="0" documentId="14_{4D465847-D792-4E27-B75C-9521BF348F3C}" xr6:coauthVersionLast="46" xr6:coauthVersionMax="46" xr10:uidLastSave="{00000000-0000-0000-0000-000000000000}"/>
  <bookViews>
    <workbookView xWindow="23880" yWindow="-120" windowWidth="25440" windowHeight="15390" tabRatio="909" xr2:uid="{00000000-000D-0000-FFFF-FFFF00000000}"/>
  </bookViews>
  <sheets>
    <sheet name="T0 - Voorblad" sheetId="35" r:id="rId1"/>
    <sheet name="T1 - Omvang" sheetId="36" r:id="rId2"/>
    <sheet name="T2 - Programma van eisen" sheetId="27" r:id="rId3"/>
    <sheet name="T3 - Kwalitatieve gunning" sheetId="37" r:id="rId4"/>
    <sheet name="T4 Prijsinvulformulier" sheetId="38" r:id="rId5"/>
  </sheets>
  <externalReferences>
    <externalReference r:id="rId6"/>
  </externalReferences>
  <definedNames>
    <definedName name="_xlnm.Print_Area" localSheetId="0">'T0 - Voorblad'!$A$1:$H$23</definedName>
    <definedName name="_xlnm.Print_Area" localSheetId="1">'T1 - Omvang'!$A$1:$H$33</definedName>
    <definedName name="_xlnm.Print_Area" localSheetId="2">'T2 - Programma van eisen'!$A$1:$B$82</definedName>
    <definedName name="_xlnm.Print_Area" localSheetId="3">'T3 - Kwalitatieve gunning'!$A$1:$G$16</definedName>
    <definedName name="_xlnm.Print_Area" localSheetId="4">'T4 Prijsinvulformulier'!$A$1:$G$65</definedName>
    <definedName name="_xlnm.Print_Titles" localSheetId="1">'T1 - Omvang'!$1:$1</definedName>
    <definedName name="_xlnm.Print_Titles" localSheetId="2">'T2 - Programma van eisen'!$1:$1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6" i="38" l="1"/>
  <c r="E4" i="38"/>
  <c r="G21" i="38"/>
  <c r="G52" i="38"/>
  <c r="G38" i="38"/>
  <c r="F16" i="37" l="1"/>
  <c r="G33" i="38"/>
  <c r="F51" i="38"/>
  <c r="G53" i="38"/>
  <c r="G45" i="38" l="1"/>
  <c r="F34" i="38"/>
  <c r="F36" i="38"/>
  <c r="G32" i="38"/>
  <c r="G31" i="38"/>
  <c r="N34" i="38"/>
  <c r="G20" i="38"/>
  <c r="O19" i="38"/>
  <c r="G19" i="38"/>
  <c r="N23" i="38"/>
  <c r="G37" i="38"/>
  <c r="G6" i="38"/>
  <c r="M10" i="38"/>
  <c r="K14" i="38" s="1"/>
  <c r="G14" i="38"/>
  <c r="F10" i="38"/>
  <c r="G4" i="36"/>
  <c r="G5" i="36" s="1"/>
  <c r="G3" i="36"/>
  <c r="G7" i="36"/>
  <c r="B32" i="36"/>
  <c r="C32" i="36" s="1"/>
  <c r="A32" i="36"/>
  <c r="B31" i="36"/>
  <c r="C31" i="36" s="1"/>
  <c r="A31" i="36"/>
  <c r="B30" i="36"/>
  <c r="C30" i="36" s="1"/>
  <c r="A30" i="36"/>
  <c r="B29" i="36"/>
  <c r="C29" i="36" s="1"/>
  <c r="A29" i="36"/>
  <c r="B28" i="36"/>
  <c r="C28" i="36" s="1"/>
  <c r="A28" i="36"/>
  <c r="B27" i="36"/>
  <c r="C27" i="36" s="1"/>
  <c r="A27" i="36"/>
  <c r="B26" i="36"/>
  <c r="A26" i="36"/>
  <c r="D22" i="36"/>
  <c r="E22" i="36" s="1"/>
  <c r="B22" i="36"/>
  <c r="C22" i="36" s="1"/>
  <c r="D21" i="36"/>
  <c r="E21" i="36" s="1"/>
  <c r="B21" i="36"/>
  <c r="C21" i="36" s="1"/>
  <c r="D20" i="36"/>
  <c r="E20" i="36" s="1"/>
  <c r="B20" i="36"/>
  <c r="C20" i="36" s="1"/>
  <c r="D19" i="36"/>
  <c r="E19" i="36" s="1"/>
  <c r="B19" i="36"/>
  <c r="C19" i="36" s="1"/>
  <c r="B15" i="36"/>
  <c r="C15" i="36" s="1"/>
  <c r="B14" i="36"/>
  <c r="C14" i="36" s="1"/>
  <c r="B13" i="36"/>
  <c r="C13" i="36" s="1"/>
  <c r="B9" i="36"/>
  <c r="C9" i="36" s="1"/>
  <c r="B8" i="36"/>
  <c r="C8" i="36" s="1"/>
  <c r="B7" i="36"/>
  <c r="C7" i="36" s="1"/>
  <c r="B6" i="36"/>
  <c r="B33" i="36" l="1"/>
  <c r="K11" i="38"/>
  <c r="F18" i="38"/>
  <c r="K12" i="38"/>
  <c r="K13" i="38"/>
  <c r="B10" i="36"/>
  <c r="C6" i="36"/>
  <c r="C10" i="36" s="1"/>
  <c r="E23" i="36"/>
  <c r="C16" i="36"/>
  <c r="C23" i="36"/>
  <c r="D23" i="36"/>
  <c r="B16" i="36"/>
  <c r="C26" i="36"/>
  <c r="C33" i="36" s="1"/>
  <c r="B23" i="36"/>
  <c r="G5" i="38" l="1"/>
  <c r="E50" i="38" l="1"/>
  <c r="G27" i="38"/>
  <c r="G50" i="38" l="1"/>
  <c r="G51" i="38"/>
  <c r="G49" i="38"/>
  <c r="G36" i="38"/>
  <c r="G35" i="38"/>
  <c r="G34" i="38"/>
  <c r="G39" i="38" s="1"/>
  <c r="G26" i="38"/>
  <c r="G22" i="38"/>
  <c r="G23" i="38"/>
  <c r="G24" i="38"/>
  <c r="G25" i="38"/>
  <c r="G18" i="38"/>
  <c r="G13" i="38"/>
  <c r="G11" i="38"/>
  <c r="G12" i="38"/>
  <c r="G10" i="38"/>
  <c r="G44" i="38"/>
  <c r="G43" i="38"/>
  <c r="G42" i="38"/>
  <c r="G4" i="38"/>
  <c r="G7" i="38" s="1"/>
  <c r="G46" i="38" l="1"/>
  <c r="G54" i="38"/>
  <c r="G15" i="38"/>
  <c r="G28" i="38"/>
</calcChain>
</file>

<file path=xl/sharedStrings.xml><?xml version="1.0" encoding="utf-8"?>
<sst xmlns="http://schemas.openxmlformats.org/spreadsheetml/2006/main" count="477" uniqueCount="356">
  <si>
    <t>Nr.</t>
  </si>
  <si>
    <t>Inhoud:</t>
  </si>
  <si>
    <t>Algemene eisen</t>
  </si>
  <si>
    <t>Programma van eisen</t>
  </si>
  <si>
    <t>Eisen aan in te zetten personeel</t>
  </si>
  <si>
    <t>Facturatie</t>
  </si>
  <si>
    <t>Prijzen en tarieven</t>
  </si>
  <si>
    <t>Tab 1:</t>
  </si>
  <si>
    <t>Tab 2:</t>
  </si>
  <si>
    <t>Tab 3:</t>
  </si>
  <si>
    <t>Tab 4:</t>
  </si>
  <si>
    <t xml:space="preserve">Nadere specificaties calamiteitenbestrijding </t>
  </si>
  <si>
    <t>Maken en ontvangen van meldingen</t>
  </si>
  <si>
    <t>Prestaties, controle en sancties</t>
  </si>
  <si>
    <t>Opdrachtgever stelt geen gebouwen of terreinen beschikbaar voor inschrijver. Opdrachtgever stelt ook geen materieel ter beschikking aan inschrijver. Inschrijver dient hier volledig zelfvoorzienend in te zijn.</t>
  </si>
  <si>
    <t>Inschrijver zal opdrachtgever vrijwaren voor aansprakelijkheid voor schade van derden die gevolg is van de werkzaamheden van de inschrijver.</t>
  </si>
  <si>
    <t>Algemene eisen aan in te zetten materieel en materiaal</t>
  </si>
  <si>
    <t xml:space="preserve">Het materieel en materiaal ziet er representatief, schoon en verzorgd uit. Er wordt geen materiaal en/of materieel ingezet waarvan bekend is dat het gebreken vertoond. </t>
  </si>
  <si>
    <t>Geruimde (afval)stoffen dienen te worden afgevoerd naar een erkend en voor de betreffende stof gecertificeerde verwerker. Inschrijver is m.b.t. het transport van afvalstoffen in het bezit van de benodigde transportvergunningen (VIHB). Na gunning dient de inschrijver deze te overleggen ter verificatie.</t>
  </si>
  <si>
    <t>De communicatie over kosten, prijzen, wijzigingen en de inhoud van inhoud van de overeenkomst, e.d., vindt uitsluitend plaats tussen de vaste contactpersonen van inschrijver en opdrachtgever. Opdrachtgever communiceert hierover niet rechtstreeks met andere medewerkers van opdrachtgever.</t>
  </si>
  <si>
    <t>Communicatie over contractuele voorwaarden</t>
  </si>
  <si>
    <t>Rapportage</t>
  </si>
  <si>
    <t>E-1</t>
  </si>
  <si>
    <t>E-2</t>
  </si>
  <si>
    <t>E-3</t>
  </si>
  <si>
    <t>E-4</t>
  </si>
  <si>
    <t>E-5</t>
  </si>
  <si>
    <t>E-6</t>
  </si>
  <si>
    <t>E-7</t>
  </si>
  <si>
    <t>E-8</t>
  </si>
  <si>
    <t>E-9</t>
  </si>
  <si>
    <t>E-10</t>
  </si>
  <si>
    <t>E-11</t>
  </si>
  <si>
    <t>E-12</t>
  </si>
  <si>
    <t>E-13</t>
  </si>
  <si>
    <t>E-14</t>
  </si>
  <si>
    <t>E-15</t>
  </si>
  <si>
    <t>E-16</t>
  </si>
  <si>
    <t>E-17</t>
  </si>
  <si>
    <t>E-18</t>
  </si>
  <si>
    <t>E-19</t>
  </si>
  <si>
    <t>E-20</t>
  </si>
  <si>
    <t>E-21</t>
  </si>
  <si>
    <t>E-22</t>
  </si>
  <si>
    <t>E-23</t>
  </si>
  <si>
    <t>E-24</t>
  </si>
  <si>
    <t>E-25</t>
  </si>
  <si>
    <t>E-26</t>
  </si>
  <si>
    <t>E-27</t>
  </si>
  <si>
    <t>E-28</t>
  </si>
  <si>
    <t>E-29</t>
  </si>
  <si>
    <t>E-36</t>
  </si>
  <si>
    <t>E-37</t>
  </si>
  <si>
    <t>E-41</t>
  </si>
  <si>
    <t>E-44</t>
  </si>
  <si>
    <t>E-49</t>
  </si>
  <si>
    <t>E-50</t>
  </si>
  <si>
    <t>E-51</t>
  </si>
  <si>
    <t>E-52</t>
  </si>
  <si>
    <t>E-53</t>
  </si>
  <si>
    <t>E-54</t>
  </si>
  <si>
    <t>E-55</t>
  </si>
  <si>
    <t>E-56</t>
  </si>
  <si>
    <t>E-57</t>
  </si>
  <si>
    <t>E-58</t>
  </si>
  <si>
    <t>E-59</t>
  </si>
  <si>
    <t>E-60</t>
  </si>
  <si>
    <t>E-61</t>
  </si>
  <si>
    <t>E-62</t>
  </si>
  <si>
    <t>E-63</t>
  </si>
  <si>
    <t>E-64</t>
  </si>
  <si>
    <t>E-65</t>
  </si>
  <si>
    <t>E-66</t>
  </si>
  <si>
    <t>E-67</t>
  </si>
  <si>
    <t>E-68</t>
  </si>
  <si>
    <t>E-69</t>
  </si>
  <si>
    <t xml:space="preserve">Bij incidenten op wegen is het -na het borgen van veiligheid voor de betrokkenen- de eerste prioriteit van inschrijver om de betreffende wegen zo snel als mogelijk is weer geschikt te maken voor de doorstroming van het verkeer. De inschrijver is zich hier van bewust, handelt hiernaar en start onmiddellijk met het uitvoeren en/of ingang zetten van alle daarvoor noodzakelijk te verrichten werkzaamheden.  </t>
  </si>
  <si>
    <t>De eindverantwoordelijkheid en regie van de werkzaamheden berust altijd bij opdrachtgever. De coördinatie, uitvoering en registratie van de activiteiten en werkzaamheden wordt verzorgd door inschrijver.</t>
  </si>
  <si>
    <t>Inschrijver dient rekening te houden met beschikbaarheids- en opkomstoefeningen. Als opdrachtgever hierom verzoekt moet inschrijver deelnemen aan een dergelijke oefening. Bij opkomst tijdens deze oefeningen zullen de uren die inschrijver aanwezig is geweest, overeenkomstig de inschrijving door opdrachtgever aan inschrijver worden vergoed.</t>
  </si>
  <si>
    <t>Werkwijze algemeen</t>
  </si>
  <si>
    <t xml:space="preserve">Inschrijver maakt middels weegbonnen, welke afkomstig zijn van de gecertificeerde verwerker, inzichtelijk welke hoeveelheden (afval)stoffen er bij de verwerker afgeleverd zijn. Waarbij aangetoond kan worden dat de afgeleverde (afval)stoffen afkomstig zijn van de betreffende incidentlocatie. Het transport van geruimde (afval)stoffen moet voldoen aan de op de betreffende (afval)stof van toepassing zijnde wettelijke eisen. Indien van toepassing moet inschrijver voor transport ook voorzien van de benodigde transport- en/of begeleidingspapieren </t>
  </si>
  <si>
    <t>E-30</t>
  </si>
  <si>
    <t>E-31</t>
  </si>
  <si>
    <t>E-32</t>
  </si>
  <si>
    <t>E-33</t>
  </si>
  <si>
    <t>E-34</t>
  </si>
  <si>
    <t>De uit te voeren opdracht bestaat uit twee onderdelen: calamiteitenbestrijding en piket. Inschrijver is in staat en bevoegd alle activiteiten en werkzaamheden die nodig zijn voor beide onderdelen van de opdracht adequaat en professioneel uit te voeren. Opdrachtgever kan beschikken over al het daarvoor benodigde materieel, personeel en middelen. Waarbij opdrachtgever borgt dat dit materieel, personeel en middelen binnen de in dit programma van eisen gestelde termijnen op de incidentlocaties operationeel kunnen zijn.</t>
  </si>
  <si>
    <t>E-35</t>
  </si>
  <si>
    <t>Nadere specificaties piket</t>
  </si>
  <si>
    <t>E-38</t>
  </si>
  <si>
    <t>E-39</t>
  </si>
  <si>
    <t>E-40</t>
  </si>
  <si>
    <t>E-42</t>
  </si>
  <si>
    <t>E-43</t>
  </si>
  <si>
    <t>E-45</t>
  </si>
  <si>
    <t>E-46</t>
  </si>
  <si>
    <t>E-47</t>
  </si>
  <si>
    <t>E-48</t>
  </si>
  <si>
    <t>Afspraken over de overeenkomst, afwijkingen en veranderingen hierin worden uitsluitend tussen de vaste contactpersonen van inschrijver en opdrachtgever besproken. Eventuele wijziging treden in werking nadat opdrachtgever hier schriftelijk toestemming voor verleend heeft.</t>
  </si>
  <si>
    <t>Het is niet toegestaan om zonder schriftelijke toestemming van de contactpersoon van opdrachtgever melding te maken van deze overeenkomst in publicaties of reclame-uitingen, uitzondering hierop vormt een eventuele wettelijke verplichting tot openbaarmaking van deze gegevens.</t>
  </si>
  <si>
    <t>Naam inschrijver:</t>
  </si>
  <si>
    <t>Kwalitatief gunningscriterium</t>
  </si>
  <si>
    <t>Type vraag</t>
  </si>
  <si>
    <t>Antwoord instructie</t>
  </si>
  <si>
    <t>Beantwoording</t>
  </si>
  <si>
    <t>Maximaal aantal punten</t>
  </si>
  <si>
    <t>Systematiek toekennen van het aantal punten</t>
  </si>
  <si>
    <t>KG-1</t>
  </si>
  <si>
    <t xml:space="preserve">In separaat PDF document. </t>
  </si>
  <si>
    <t>waardering beoordelingsteam / 5 x het max. aantal punten</t>
  </si>
  <si>
    <t>KG-2</t>
  </si>
  <si>
    <t>KG-4</t>
  </si>
  <si>
    <t>Maximaal te behalen aantal punten op het onderdeel kwalitatieve gunning:</t>
  </si>
  <si>
    <t>Toelichting op de wijze van beoordelen: zie aanbestedingsleidraad hoofdstuk V "Gunning"</t>
  </si>
  <si>
    <t>Beschrijving 1ste-lijn voertuig</t>
  </si>
  <si>
    <t>KPI Opkomsttijd 1ste-lijn voertuig</t>
  </si>
  <si>
    <t>KPI Aanrijtijd aanvullend materieel</t>
  </si>
  <si>
    <t>Duurzaam zwaar materieel</t>
  </si>
  <si>
    <t>Algemeen</t>
  </si>
  <si>
    <t>Type</t>
  </si>
  <si>
    <t>Eenheid</t>
  </si>
  <si>
    <t>Prijs per eenheid (A)</t>
  </si>
  <si>
    <t>Aantal (B)</t>
  </si>
  <si>
    <t>Subtotalen (AxB)</t>
  </si>
  <si>
    <t>PR-1</t>
  </si>
  <si>
    <t>Maand</t>
  </si>
  <si>
    <t xml:space="preserve">Subtotaal A: </t>
  </si>
  <si>
    <t>PR-2</t>
  </si>
  <si>
    <t>uur</t>
  </si>
  <si>
    <t>PR-3</t>
  </si>
  <si>
    <t>PR-4</t>
  </si>
  <si>
    <t>PR-5</t>
  </si>
  <si>
    <t>PR-6</t>
  </si>
  <si>
    <t>PR-7</t>
  </si>
  <si>
    <t>PR-8</t>
  </si>
  <si>
    <t>PR-9</t>
  </si>
  <si>
    <t>PR-10</t>
  </si>
  <si>
    <t>PR-11</t>
  </si>
  <si>
    <t>PR-12</t>
  </si>
  <si>
    <t>PR-13</t>
  </si>
  <si>
    <t>PR-14</t>
  </si>
  <si>
    <t>PR-15</t>
  </si>
  <si>
    <t>PR-16</t>
  </si>
  <si>
    <t>PR-17</t>
  </si>
  <si>
    <t>PR-18</t>
  </si>
  <si>
    <t>PR-19</t>
  </si>
  <si>
    <t>PR-20</t>
  </si>
  <si>
    <t xml:space="preserve">Subtotaal B: </t>
  </si>
  <si>
    <t>PR-21</t>
  </si>
  <si>
    <t>PR-22</t>
  </si>
  <si>
    <t>PR-23</t>
  </si>
  <si>
    <t>PR-24</t>
  </si>
  <si>
    <t>PR-25</t>
  </si>
  <si>
    <t xml:space="preserve">Subtotaal C: </t>
  </si>
  <si>
    <t>Naam van het aangeboden middel</t>
  </si>
  <si>
    <t xml:space="preserve">Subtotaal D: </t>
  </si>
  <si>
    <t xml:space="preserve">Subtotaal E: </t>
  </si>
  <si>
    <t xml:space="preserve">Inschrijfprijs: </t>
  </si>
  <si>
    <t xml:space="preserve">Voorwaarden </t>
  </si>
  <si>
    <t>ALG</t>
  </si>
  <si>
    <t>De door opdrachtgever genoemde aantallen worden alleen gebruikt voor de beoordeling van het onderdeel prijs. Aan de door opdrachtgever genoemde aantallen kunnen geen rechten worden ontleend. De vaste prijzen per eenheid (zoals in dit formulier aangegeven) zijn tijdens de uitvoering van de opdracht van toepassing, ongeacht het daadwerkelijke aantal.</t>
  </si>
  <si>
    <t>Incident coördinator</t>
  </si>
  <si>
    <t>Verkeersregelaar</t>
  </si>
  <si>
    <t>Prijs per uur voor inzet op incidentlocatie</t>
  </si>
  <si>
    <t>Prijs per uur voor inzet op incidentlocatie, tijdens werkdagen</t>
  </si>
  <si>
    <t>incident</t>
  </si>
  <si>
    <t>per dag</t>
  </si>
  <si>
    <t>Prijs voor inzet op een incidentlocatie, gedurende het incident</t>
  </si>
  <si>
    <t>Reinigingsmiddelen</t>
  </si>
  <si>
    <t>Wegdekreinigingsmiddel standaard</t>
  </si>
  <si>
    <t>stuk</t>
  </si>
  <si>
    <t>Stort- en verwerking verontreinigde absorptiematerialen</t>
  </si>
  <si>
    <t xml:space="preserve">Verwerking olie (O), water (W), sediment (S) incl. afvalstoffenregistratie, administratie, acceptatie bij verwerker, reinigingskosten van materieel en PBM-set. </t>
  </si>
  <si>
    <t>liter</t>
  </si>
  <si>
    <t xml:space="preserve">De door dit formulier berekende inschrijfprijs wordt gebruikt voor de beoordeling van het onderdeel prijs. De inschrijfprijs is de som van subtotaal A t/m F. </t>
  </si>
  <si>
    <t xml:space="preserve">Subtotaal F: </t>
  </si>
  <si>
    <t>Kwalitatieve gunningscriteria</t>
  </si>
  <si>
    <t>Bediening materieel (chauffeur, machinist, etc.)</t>
  </si>
  <si>
    <t xml:space="preserve">Inschrijver borgt dat de uitvoering van de werkzaamheden welke vallen onder deze opdracht altijd voldoen aan de relevante geldende normen, wet-, en/of regelgeving. Als relevante normen en wet- en/of regelgeving tijdens de opdracht dusdanig wijzigen dat dit van invloed is op de door inschrijver uit te voeren werkzaamheden, past inschrijver deze -voor zo ver dat nodig is- zijn werkwijze aan. Het is de verantwoordelijkheid van inschrijver dat de door hem uitgevoerde werkzaamheden altijd aan relevante normen, wet- en regelgeving voldoet. Als door inschrijver uit te voeren activiteiten vanuit wet- en/of regelgeving moeten worden is het uitgangspunt dat dit tegen gelijkblijvende financiële voorwaarden uitgevoerd zal worden. 
Als inschrijver en opdrachtgever prijswijzingen in uitzonderlijke situaties beiden noodzakelijk achten, zullen inschrijver en opdrachtgever in overleg treden om te bepalen in welke mate er aanpassingen doorgevoerd moeten worden. Overeengekomen prijswijzingen worden altijd vooraf schriftelijk vastgelegd. Prijswijzingen moeten altijd eerst door opdrachtgever schriftelijk en rechtsgeldig geaccordeerd worden voordat inschrijver deze door kan voeren. Zonder schriftelijke en rechtsgeldige goedkeuring kunnen prijswijzingen niet door inschrijver doorgevoerd worden. </t>
  </si>
  <si>
    <t>PL-20</t>
  </si>
  <si>
    <t>[invullen door inschrijver]</t>
  </si>
  <si>
    <t>Melding</t>
  </si>
  <si>
    <t>PR-26</t>
  </si>
  <si>
    <t xml:space="preserve">Na overleg (m.b.t. opschalen) met de incident coördinator kan opdrachtgever besluiten om de incidentlocatie enkel veilig te (laten) stellen. In dat geval worden de werkzaamheden die nodig zijn voor het daadwerkelijk verhelpen van het incident op een ander (nader te bepalen) moment (bijvoorbeeld de eerstvolgende werkdag) uitgevoerd. Opdrachtgever kan het daadwerkelijke verhelpen van het incident dan zelf uitvoeren en/of uit laten voeren door een derde (andere partij dan inschrijver). </t>
  </si>
  <si>
    <t xml:space="preserve">Inschrijver moet 365 dagen per jaar, 24 uur per dag de gevraagde dienstverlening kunnen uitvoeren. Hierbij wordt onderscheid gemaakt in:
- Werkdagen: op maandag tot en met vrijdag van 06:00 tot 18:00 uur.
- Avond-/nachturen: op maandag, dinsdag, woensdag, donderdag en vrijdag van 0:00 tot 6:00 uur en van 18:00 tot 24:00 uur.
- Zaterdag: op zaterdagen van 0:00 tot 24:00 uur.
- Zon- en feestdagen: op zondagen en alle landelijke in Nederland erkende feestdagen van 0:00 tot 24:00 uur. </t>
  </si>
  <si>
    <t>Vaste vergoeding voor aanbieden en beschikbaar houden van de dienstverlening</t>
  </si>
  <si>
    <t xml:space="preserve">De eenheidsprijzen wordt geïndexeerd conform de volgende CBS index: Dienstenprijzen; 4941 Goederenvervoer over de weg 2015=100 CPA2008
https://opendata.cbs.nl/statline/#/CBS/nl/dataset/83760NED/table?ts=1557988874255
Als CBS de genoemde index gedurende de looptijd van het contract stopt zal inschrijver een voorstel doen voor het toepassen van een vergelijkbare CBS index ter goedkeuring van Opdrachtgever. </t>
  </si>
  <si>
    <t>per week</t>
  </si>
  <si>
    <t>bij benadering</t>
  </si>
  <si>
    <t>meldingen aantal</t>
  </si>
  <si>
    <t>%</t>
  </si>
  <si>
    <t>aantal</t>
  </si>
  <si>
    <t>totaal</t>
  </si>
  <si>
    <t>meldingen tijdsvenster</t>
  </si>
  <si>
    <t>kantoortijden</t>
  </si>
  <si>
    <t>avond/zaterdag</t>
  </si>
  <si>
    <t>zon-/feestdag</t>
  </si>
  <si>
    <t>werkzaamheden</t>
  </si>
  <si>
    <t>kosten</t>
  </si>
  <si>
    <t>olie-brandstof-koelvloeistof</t>
  </si>
  <si>
    <t>wegdekreiniging overig</t>
  </si>
  <si>
    <t>verkeersmaatregelen</t>
  </si>
  <si>
    <t>misritten</t>
  </si>
  <si>
    <t>meldingen stadsdeel</t>
  </si>
  <si>
    <t>gemiddeld aantal meldingen per jaar:</t>
  </si>
  <si>
    <t>meldingen per week</t>
  </si>
  <si>
    <t>meldingen op werkdagen (buiten kantoortijden)</t>
  </si>
  <si>
    <t>meldingen op zaterdagen</t>
  </si>
  <si>
    <t>meldingen op zon-/feestdagen</t>
  </si>
  <si>
    <t>totaal aantal meldingen 2017-2020:</t>
  </si>
  <si>
    <t>totale kosten 2017-2020:</t>
  </si>
  <si>
    <t>totale kosten per jaar:</t>
  </si>
  <si>
    <t>calamiteiten</t>
  </si>
  <si>
    <t>misrit</t>
  </si>
  <si>
    <t>avond-nacht-zaterdag</t>
  </si>
  <si>
    <t>zon- en feestdagen</t>
  </si>
  <si>
    <t>Percentage t.o.v. de uurprijs</t>
  </si>
  <si>
    <t>PR-27</t>
  </si>
  <si>
    <t>Blinderingsschermen minimaal 50 m1  en ca. 2 m. hoogte met voet</t>
  </si>
  <si>
    <t>bouwhekken minimaal 100 m1 en ca. 2 m. hoogte met voet</t>
  </si>
  <si>
    <t>per week per 50 m1</t>
  </si>
  <si>
    <t>per week per 50 m2</t>
  </si>
  <si>
    <t>Prijs per incident per stuks materieel</t>
  </si>
  <si>
    <t>Verkeerskegels 75 cm., klasse II reflectie conform CROW richtlijnen tot 50 stuks</t>
  </si>
  <si>
    <t>Afzethek rood-wit geblokt klasse II retroreflecterend 2,5 m1 met voeten tot 25 stuks</t>
  </si>
  <si>
    <t>Dubbelzijdige baakschilden klasse II conform CROW richtlijnen met voet tot 25 stuks</t>
  </si>
  <si>
    <t>Prijs voor afvoer en verwerking bij erkend verwerker</t>
  </si>
  <si>
    <t>per dag per 50 stuks</t>
  </si>
  <si>
    <t>per dag per 25 stuks</t>
  </si>
  <si>
    <t>Wiellader met een bak van ca. 1,5 m3</t>
  </si>
  <si>
    <t>Rioolcombi (vaccuuminstallatie + hogedruk spuitinstallatie)</t>
  </si>
  <si>
    <t>Heetwater wegdekreinigingsmachine (AWS), minimaal 300 bar</t>
  </si>
  <si>
    <t>per 100 kg.</t>
  </si>
  <si>
    <t>per 1.000 kg.</t>
  </si>
  <si>
    <t xml:space="preserve">Verwerking van verontreinigde grond (olie/aromaten) bij erkende verwerker. Incl. afvalstoffenregistratie, analyse, administratie, acceptatie bij verwerker, reinigingskosten van materieel en PBM-set. </t>
  </si>
  <si>
    <t>Reinigingskosten van reinigingsmaterieel niet bedoeld voor transport naar verwerker (vacuümwagens, veeg-zuigwagen, rioolcombi en wegdekreinigers)</t>
  </si>
  <si>
    <t>Inzet van materiaal, incl. transportmiddel, excl. aan- en afvoertijd</t>
  </si>
  <si>
    <t>Inzet van materieel, excl. personeel</t>
  </si>
  <si>
    <t>Inzet van personeel, excl. materieel</t>
  </si>
  <si>
    <t>Verwerking, excl. aan- en afvoertijd</t>
  </si>
  <si>
    <t>PR-28</t>
  </si>
  <si>
    <t>PR-29</t>
  </si>
  <si>
    <t>per uur</t>
  </si>
  <si>
    <r>
      <t xml:space="preserve">Standaard vergoeding voor een loze melding, waarbij inschrijver </t>
    </r>
    <r>
      <rPr>
        <u/>
        <sz val="10"/>
        <rFont val="Arial"/>
        <family val="2"/>
      </rPr>
      <t>niet</t>
    </r>
    <r>
      <rPr>
        <sz val="10"/>
        <rFont val="Arial"/>
        <family val="2"/>
      </rPr>
      <t xml:space="preserve"> ter plaatse gaat.</t>
    </r>
  </si>
  <si>
    <r>
      <t xml:space="preserve">Standaard vergoeding voor een loze melding, waarbij inschrijver </t>
    </r>
    <r>
      <rPr>
        <u/>
        <sz val="10"/>
        <rFont val="Arial"/>
        <family val="2"/>
      </rPr>
      <t>wel</t>
    </r>
    <r>
      <rPr>
        <sz val="10"/>
        <rFont val="Arial"/>
        <family val="2"/>
      </rPr>
      <t xml:space="preserve"> ter plaatse gaat.</t>
    </r>
  </si>
  <si>
    <r>
      <t xml:space="preserve">Inschrijver past, op straffe van uitsluiting, alleen de </t>
    </r>
    <r>
      <rPr>
        <u/>
        <sz val="10"/>
        <rFont val="Arial"/>
        <family val="2"/>
      </rPr>
      <t>geel</t>
    </r>
    <r>
      <rPr>
        <sz val="10"/>
        <rFont val="Arial"/>
        <family val="2"/>
      </rPr>
      <t xml:space="preserve"> gearceerde cellen aan. Inschrijver moet alle geel gearceerde cellen correct en ondubbelzinnig invullen. </t>
    </r>
  </si>
  <si>
    <r>
      <t xml:space="preserve">Inschrijver moet eenheidsprijzen aanbieden. Deze eenheidsprijzen zijn conform alle voorwaarden uit het programma van eisen. Alle aangeboden eenheidsprijzen zijn </t>
    </r>
    <r>
      <rPr>
        <u/>
        <sz val="10"/>
        <rFont val="Arial"/>
        <family val="2"/>
      </rPr>
      <t>exclusief BTW</t>
    </r>
    <r>
      <rPr>
        <sz val="10"/>
        <rFont val="Arial"/>
        <family val="2"/>
      </rPr>
      <t xml:space="preserve">. Voor de prijsonderdelen waarvoor een prijsplafond en/of een prijsbodem van toepassing is, moet inschrijver -op straffe van uitsluiting- een eenheidsprijs aanbieden die hoger is dan de prijsbodem en lager is dan het prijsplafond. </t>
    </r>
  </si>
  <si>
    <t>Actiewagen met een groot actieraam Type II, conform CROW richtlijn 96B</t>
  </si>
  <si>
    <t>Botsabsorber geschikt tot maximaal 100 km/u, inclusief voertuig conform CROW richtlijn 96B</t>
  </si>
  <si>
    <t>PR-30</t>
  </si>
  <si>
    <t>PR-31</t>
  </si>
  <si>
    <t>PR-32</t>
  </si>
  <si>
    <t>PR-33</t>
  </si>
  <si>
    <t>PR-34</t>
  </si>
  <si>
    <t>PR-35</t>
  </si>
  <si>
    <r>
      <t xml:space="preserve">Verwerking van </t>
    </r>
    <r>
      <rPr>
        <u/>
        <sz val="10"/>
        <rFont val="Arial"/>
        <family val="2"/>
      </rPr>
      <t>ongevaarlijk</t>
    </r>
    <r>
      <rPr>
        <sz val="10"/>
        <rFont val="Arial"/>
        <family val="2"/>
      </rPr>
      <t xml:space="preserve"> afval vrijgekomen tijdens een incident, incl. alle kosten zoals afvalstoffenregistratie, acceptatiekosten bij verwerker, reinigingskosten van materieel, PBM-set, administratie en belasting/toeslagen.</t>
    </r>
  </si>
  <si>
    <r>
      <t xml:space="preserve">Verwerking van </t>
    </r>
    <r>
      <rPr>
        <u/>
        <sz val="10"/>
        <rFont val="Arial"/>
        <family val="2"/>
      </rPr>
      <t>gevaarlijk</t>
    </r>
    <r>
      <rPr>
        <sz val="10"/>
        <rFont val="Arial"/>
        <family val="2"/>
      </rPr>
      <t xml:space="preserve"> afval vrijgekomen tijdens een incident, incl. alle kosten zoals afvalstoffenregistratie, acceptatiekosten bij verwerker, reinigingskosten van materieel, PBM-set, administratie en belasting/toeslagen.</t>
    </r>
  </si>
  <si>
    <t xml:space="preserve">1ste-lijn voertuig, conform </t>
  </si>
  <si>
    <t>Vrachtwagen met kraan en kipbak van minimaal 12 m3</t>
  </si>
  <si>
    <t>Noodverlichting, inclusief aggregaat en brandstof</t>
  </si>
  <si>
    <t>per dag per 10 stuks</t>
  </si>
  <si>
    <t xml:space="preserve">Miniwegdekreiniger met werkdruk tot 200 bar, ca. 1,5 m3 opslagcapaciteit maximale werkbreedte 1,5 m1 </t>
  </si>
  <si>
    <t>Mini veeg-zuigwagen, maximale werkbreedte zonder borstel 1,3 m.</t>
  </si>
  <si>
    <t>Veeg-zuigwagen met opslagcapaciteit ca. 8 m3 met rolborstel</t>
  </si>
  <si>
    <t>ZOAB-wegdekreiniger, werkdruk minimaal 200 bar</t>
  </si>
  <si>
    <t>KG-3</t>
  </si>
  <si>
    <t xml:space="preserve">Bij PR-27 t/m PR-29 moet inschrijver naast de prijs per eenheid ook de volledige naam van het door hem te gebruiken middel vermelden. </t>
  </si>
  <si>
    <t>Toeslagen op de eenheidsprijzen voor de inzet van personeel (PR-7 en PR-8) moeten ingevuld worden als percentage. Het prijsinvulformulier berekend automatisch de toeslag in Euro's o.b.v. de door inschrijver bij PR-4, PR-5 en PR-6 ingevulde eenheidsprijzen.</t>
  </si>
  <si>
    <t>Prijsinvul formulier</t>
  </si>
  <si>
    <t>Omvang - calamiteitenbestrijding 2017 t/m 2020</t>
  </si>
  <si>
    <t>Besteknr. 634512101</t>
  </si>
  <si>
    <t>Plan van aanpak</t>
  </si>
  <si>
    <t>Inschrijver beschrijft de outillage van het 1ste-lijn voertuig dat wordt ingezet t.b.v. uitvoering van deze opdracht. Hierbij beschrijft inschrijver tenminste de volgende aspecten:
- functionaliteiten die gericht zijn op het z.s.m. veiligstellen van het incident;
- functionaliteiten die gericht zijn op het (zelfstandig) verhelpen van (kleine) verontreinigen;
- functionaliteiten die gericht zijn op het (zelfstandig) nemen van (tijdelijke) verkeersmaatregelen;
- (overige) functionaliteiten en/of maatregelen die gericht zijn op het (zelfstandig) kunnen verhelpen van zo veel mogelijk incidenten zonder dat hiervoor opgeschaald moet worden;
- functionaliteiten en/of maatregelen die borgen dat de incident coördinator veilig werkzaamheden kan uitvoeren. 
De mate waarin de outillage van het 1ste-lijn voertuig ervoor zorgt dat de incident coördinator in zo veel mogelijk gevallen (calamiteitenbestrijding en piketdienst) zelfstandig en veilig het incident kan verhelpen, zonder dat er opgeschaald moet worden wordt beoordeeld. Naar mate er meer incidenten veilig verholpen kunnen worden, zonder dat er opgeschaald moet worden zorgt voor een hogere beoordeling. 
N.B.  Inschrijver is verplicht tijdens de uitvoering van de overeenkomst te handelen volgens de verstrekte beantwoording op dit gunningscriterium. Lees: het ingezette 1ste-lijn voertuig (of voertuigen) moet voldoen aan de beantwoording van dit gunningscriterium. Additionele aspecten kan inschrijver toevoegen, indien inschrijver van mening is dat deze van meerwaarde zijn voor opdrachtgever.</t>
  </si>
  <si>
    <t>Open vraag</t>
  </si>
  <si>
    <t>Gesloten vraag (meerkeuze)</t>
  </si>
  <si>
    <t>Technisch Bestek Calamiteitenbestrijding en piketdiensten</t>
  </si>
  <si>
    <t xml:space="preserve">Inschrijver overlegt ieder kwartaal een digitale management rapportage aan opdrachtgever. In deze rapportage is tenminste het volgende opgenomen: 
- het aantal meldingen die in de betreffende periode ontvangen zijn en vallen onder calamiteitenbestrijding. 
- het aantal meldingen die in de betreffende periode ontvangen zijn en vallen onder piket. 
- de top 10 aan onderwerpen van meldingen.
- het aantal loze ritten (geen spraken van een incident, incident niet in de openbare ruimte, etc.).
- een overzicht van de incidentlocaties. Waarbij trends m.b.t. locaties waar veel meldingen voorkomen opgemerkt worden.
- de duur van ieder afgehandeld incident.
- overzicht van het materieel, personeel en de middelen die ingezet zijn bij afhandeling van de incidenten. 
- De gerealiseerde termijnen m.b.t. de KPI's. Waarbij opdrachtgever vast moet kunnen stellen of de KPI's behaald zijn.  </t>
  </si>
  <si>
    <t>EINDHOVEN OMVANG CALAMITEITENBESTRIJDING 2017/2020</t>
  </si>
  <si>
    <t>EINDHOVEN OMVANG PIKETDIENST 2017-2020</t>
  </si>
  <si>
    <t xml:space="preserve">Inschrijver accepteert dat opdrachtgever niet is verplicht om een minimaal aantal diensten af te roepen bij inschrijver. Opdrachtgever heeft immers niet in de hand hoeveel incidenten er jaarlijks plaatsvinden. Daarnaast kunnen via hulpdiensten (incidenteel) andere marktpartijen ingeschakeld worden voor het verhelpen van calamiteiten en/of andere incidenten. Alle in dit programma van eisen en in het prijsinvulformulier genoemde hoeveelheden zijn dus indicatief. </t>
  </si>
  <si>
    <t xml:space="preserve">Gedurende de looptijd van de overeenkomst is inschrijver in het bezit van de benodigde ontheffingen. Opdrachtgever verzorgt op aanvraag van inschrijver 2 stuks RVV (verkeers-)ontheffingen voor de gemeentelijke wegen van opdrachtgever en voor rekening opdrachtgever. Het is de verantwoordelijkheid van inschrijver om tijdig een aanvraag in te dienen, rekening houdend met een doorlooptijd van 6 weken. </t>
  </si>
  <si>
    <t xml:space="preserve">Bij het door inschrijver aannemen van de melding heeft de opdrachtgever hiermee opdracht gegeven voor het uitvoeren van de dienst (lees: het verhelpen van het incident). Opdrachtgever start derhalve onmiddellijk na ontvangst van de melding met de uitvoering daarvan. Tijdens kantooruren moet eerst contact worden gezocht met de betreffende gemeentelijke gebiedsbeheerder ter verificatie van de dienstverlening. Buiten kantoortijden kan direct na melding gestart worden met de dienstverlening. </t>
  </si>
  <si>
    <t xml:space="preserve">Inschrijver is verantwoordelijk voor het zo actueel mogelijk bijhouden en correct vullen van het digitale incidenten-dossier. </t>
  </si>
  <si>
    <t xml:space="preserve">Inschrijver moet structureel kunnen voorzien in al het voor de uitvoering van calamiteitenbestrijding en piket benodigde: 
- Personeel, zoals incidentcoördinator, verkeersregelaars, chauffeurs, etc.
- Materieel, zoals voertuigen, wegdekreinigers, vaartuigen, grondverzetmaterieel, actiewagens, etc.
- Middelen en materialen, zoals reinigings-, schoonmaakmiddelen, bouwhekken, pylonen, verkeersborden, (aanstraal)verlichting, gereedschappen, schermen, etc.  </t>
  </si>
  <si>
    <t>Als gevolg van een calamiteit kan vervuiling optreden welke met vacuüm-, chemische- en/of hogedrukreiniging verwijderd moet worden (bijvoorbeeld reinigen van benzine-, diesel- en olie lekkage op het wegdek). Hiervoor moet inschrijver kunnen beschikken de juiste equipment, onder andere zoals vermeld in het 'Prijsinvul formulier'.</t>
  </si>
  <si>
    <t xml:space="preserve">Alle financiële voorwaarden moeten, op straffe van uitsluiting, ingevuld zijn in dit prijsinvulformulier. Als er elders in de inschrijving prijzen en/of financiële voorwaarden opgenomen zijn zal dit leiden tot uitsluiting. Tevens komen prijzen en/of financiële voorwaarden die niet in dit  prijsinvulformulier opgenomen zijn, niet voor vergoeding tijdens de looptijd van de overeenkomst in aanmerking. </t>
  </si>
  <si>
    <t>De geel gemarkeerde velden moeten ingevuld worden door de inschrijver.</t>
  </si>
  <si>
    <t>PRIJSINVUL FORMULIER</t>
  </si>
  <si>
    <r>
      <t xml:space="preserve">Maandelijkse prijs met een </t>
    </r>
    <r>
      <rPr>
        <b/>
        <sz val="10"/>
        <rFont val="Arial"/>
        <family val="2"/>
      </rPr>
      <t>maximum</t>
    </r>
    <r>
      <rPr>
        <sz val="10"/>
        <rFont val="Arial"/>
        <family val="2"/>
      </rPr>
      <t xml:space="preserve"> van € 1.000,- per maand</t>
    </r>
  </si>
  <si>
    <r>
      <t xml:space="preserve">Prijs per loze melding met een </t>
    </r>
    <r>
      <rPr>
        <b/>
        <sz val="10"/>
        <rFont val="Arial"/>
        <family val="2"/>
      </rPr>
      <t>maximum</t>
    </r>
    <r>
      <rPr>
        <sz val="10"/>
        <rFont val="Arial"/>
        <family val="2"/>
      </rPr>
      <t xml:space="preserve"> van € 75,- per melding</t>
    </r>
  </si>
  <si>
    <r>
      <t xml:space="preserve">Prijs per loze melding met een </t>
    </r>
    <r>
      <rPr>
        <b/>
        <sz val="10"/>
        <rFont val="Arial"/>
        <family val="2"/>
      </rPr>
      <t>maximum</t>
    </r>
    <r>
      <rPr>
        <sz val="10"/>
        <rFont val="Arial"/>
        <family val="2"/>
      </rPr>
      <t xml:space="preserve"> van € 125,- per melding</t>
    </r>
  </si>
  <si>
    <r>
      <t xml:space="preserve">Inschrijver beschikt over een speciaal voor deze opdracht in te zetten voertuig met een adequate outillage voor het veiligstellen van incidentlocaties en het verhelpen van kleine incidenten (hierna: 1ste-lijn voertuig). Het 1ste-lijn voertuig van inschrijver beschikt over een adequate outillage voor het opruimen van kleine verontreinigingen in vaste en vloeibare vorm. Het 1ste-lijn voertuig moet geschikt zijn om in te zetten bij alle voorkomende incidenten. De incidentcoördinator moet altijd met dit 1ste-lijn voertuig op de incidentlocatie ter plaatse komen. 
</t>
    </r>
    <r>
      <rPr>
        <b/>
        <sz val="9"/>
        <rFont val="Arial"/>
        <family val="2"/>
      </rPr>
      <t>KPI - opkomsttijd 1ste-lijn voertuig:</t>
    </r>
    <r>
      <rPr>
        <sz val="9"/>
        <rFont val="Arial"/>
        <family val="2"/>
      </rPr>
      <t xml:space="preserve"> de incidentcoördinator is altijd (in 100% van de gevallen) met het 1ste-lijn voertuig binnen </t>
    </r>
    <r>
      <rPr>
        <b/>
        <sz val="9"/>
        <rFont val="Arial"/>
        <family val="2"/>
      </rPr>
      <t>45 minuten</t>
    </r>
    <r>
      <rPr>
        <sz val="9"/>
        <rFont val="Arial"/>
        <family val="2"/>
      </rPr>
      <t xml:space="preserve"> na het maken van een melding door opdrachtgever aanwezig op de incidentlocatie in het werkgebied van opdrachtgever.</t>
    </r>
  </si>
  <si>
    <r>
      <t xml:space="preserve">Toeslag inzet personeel tijdens avond-/nacht-/zaterdaguren
</t>
    </r>
    <r>
      <rPr>
        <b/>
        <sz val="10"/>
        <rFont val="Arial"/>
        <family val="2"/>
      </rPr>
      <t>-Prijsbodem: 20%
-Prijsplafond: 60%</t>
    </r>
  </si>
  <si>
    <r>
      <t xml:space="preserve">Toeslag inzet personeel tijdens zon- en feestdagen
</t>
    </r>
    <r>
      <rPr>
        <b/>
        <sz val="10"/>
        <rFont val="Arial"/>
        <family val="2"/>
      </rPr>
      <t>-Prijsbodem: 60%
-Prijsplafond: 100%</t>
    </r>
  </si>
  <si>
    <r>
      <t xml:space="preserve">De </t>
    </r>
    <r>
      <rPr>
        <u/>
        <sz val="10"/>
        <rFont val="Arial"/>
        <family val="2"/>
      </rPr>
      <t>geanonimiseerde</t>
    </r>
    <r>
      <rPr>
        <sz val="10"/>
        <rFont val="Arial"/>
        <family val="2"/>
      </rPr>
      <t xml:space="preserve"> beantwoording indienen als </t>
    </r>
    <r>
      <rPr>
        <b/>
        <sz val="10"/>
        <rFont val="Arial"/>
        <family val="2"/>
      </rPr>
      <t>onderdeel 06</t>
    </r>
    <r>
      <rPr>
        <sz val="10"/>
        <rFont val="Arial"/>
        <family val="2"/>
      </rPr>
      <t xml:space="preserve"> van de inschrijving (zie ook checklist bijlage A).
Deze mag uit maximaal 3 stuks A4 enkelzijdig bestaan.</t>
    </r>
  </si>
  <si>
    <r>
      <t xml:space="preserve">De geanonimiseerde beantwoording indienen als </t>
    </r>
    <r>
      <rPr>
        <b/>
        <sz val="10"/>
        <rFont val="Arial"/>
        <family val="2"/>
      </rPr>
      <t>onderdeel 07</t>
    </r>
    <r>
      <rPr>
        <sz val="10"/>
        <rFont val="Arial"/>
        <family val="2"/>
      </rPr>
      <t xml:space="preserve"> van de inschrijving (zie ook checklist bijlage A).
Deze mag uit maximaal 3 stuks A4 enkelzijdig bestaan.</t>
    </r>
  </si>
  <si>
    <t>Keuze maken uit de navolgende antwoordopties:
Nee: opkomsttijd conform eis uit het programma van eisen.
Ja: opkomst tijd van 30 minuten (of sneller). 
N.B. Inschrijver kan maximaal één antwoordoptie kiezen.</t>
  </si>
  <si>
    <t>NEE / JA*</t>
  </si>
  <si>
    <t>Keuze maken uit de navolgende antwoordopties:
Nee: aanrijtijd conform eis uit het programma van eisen.
Ja: opkomst tijd van 45 minuten (of sneller). 
N.B. Inschrijver kan maximaal één antwoordoptie kiezen.</t>
  </si>
  <si>
    <t>NEE = 0 punten.
JA = 15 punten</t>
  </si>
  <si>
    <t xml:space="preserve">De door inschrijver afgegeven eenheidsprijzen zijn geldig tot en met 31 mei 2023. Voor de daarop volgende jaren is een prijsindexatie van toepassing. Minimaal 1 maand voor de ingangsdatum van de nieuwe prijzen, moet de nieuwe eenheidsprijs schriftelijk zijn overeengekomen. 
Wijze van berekening:
- Basis: het indexcijfer welke van toepassing was op het moment van de sluitingsdatum van de inschrijving. 
- Indexcijfer voor het nieuwe jaar: Het vastgestelde definitieve indexcijfer van 1 oktober van het lopende jaar.
- Inschrijver mag 100% van de indexering doorvoeren. 
Voorbeeld 1, indexering 2020, hoger indexcijfer:
- Datum sluitingstermijn inschrijving: 15 juni 2018. 
- Inschrijfprijs: € 100.000
- Indexcijfer juni 2018: 106,1
- Indexcijfer oktober 2019: 107,7
- Nieuwe prijs voor 2020 o.b.v. index € 100.000 x (107,7/106,1) = € 101.508 (= 1,508 %).
- Maximaal toegestane prijsverhoging per 2020 is € 1.508,00.
Voorbeeld 2, indexering 2020, lager indexcijfer:
- Datum sluitingstermijn inschrijving: 15 juni 2018. 
- Inschrijfprijs: € 100.000
- Indexcijfer juni 2018: 106,1
- Indexcijfer oktober 2019: 105,9
- Nieuwe prijs voor 2020 o.b.v. index € 100.000 x (105,9/106,1) = € 99.811 (= 0,189%).
- Minimale prijsverlaging per 2020 is € 189,-. </t>
  </si>
  <si>
    <t>KG-5</t>
  </si>
  <si>
    <t>A = 0 punten.
B = 100% van het maximaal aantal punten</t>
  </si>
  <si>
    <t>De inschrijver dient de uitvoeringswijze van deze opdracht te beschrijven. Besteed daarbij minimaal aandacht aan uw specifieke toegevoegde waarde voor de opdrachtgever voor deze opdracht op de onderstaande aspecten. De onderstaande aspecten dienen als richtinggevend kader voor de inschrijver, maar zijn niet limitatief.
- in te zetten materieel en personeel en onderhoud resp. scholing daarvan.
- arbeidstijden in relatie tot reguliere taken (arbeidstijdenwet).
- omgevingsbekendheid.
- telefonische bereikbaarheid 24 uur per dag/7 dagen per week/365 dagen per jaar, inclusief back-up en in geval van storingen.
- plannings- en coördinatiewerkzaamheden.
- communicatie en overlegstructuur met de opdrachtgever.
- additionele aspecten kan inschrijver toevoegen, indien inschrijver van mening is dat deze van meerwaarde zijn voor de opdrachtgever
Beoordeeld wordt de duidelijkheid van uw beschrijving en de effectiviteit van uw werkwijze voor de uitvoering van de opdracht.</t>
  </si>
  <si>
    <t>Garandeert inschrijver een kortere aanrijtijd voor aanvullend materieel dan geëist is in eis E-22?
N.B. Als inschrijver antwoordoptie "JA" kiest zal opdrachtgever dit tijdens de looptijd van de overeenkomst controleren en handhaven. Als opdrachtgever constateert dat de door inschrijver gerealiseerde aanrijtijden niet aan de beantwoording voldoet, kunnen de direct een opeisbare boetes worden opgelegd conform het programma van eisen.</t>
  </si>
  <si>
    <t>Garandeert inschrijver een kortere opkomsttijd voor de incident coördinator, incl. het 1ste-lijn voertuig, dan geëist is in eis E-20? 
N.B. Als inschrijver antwoordoptie "JA" kiest zal opdrachtgever dit tijdens de looptijd van de overeenkomst controleren en handhaven. Als opdrachtgever constateert dat de door inschrijver gerealiseerde opkomsttijd niet aan de beantwoording voldoet, kunnen de direct een opeisbare boetes worden opgelegd conform het programma van eisen.</t>
  </si>
  <si>
    <r>
      <t xml:space="preserve">Garandeert inschrijver de inzet van zware voertuigen (&gt;3.500 kg) </t>
    </r>
    <r>
      <rPr>
        <b/>
        <sz val="10"/>
        <rFont val="Arial"/>
        <family val="2"/>
      </rPr>
      <t xml:space="preserve">vanaf 1 januari 2022 </t>
    </r>
    <r>
      <rPr>
        <sz val="10"/>
        <rFont val="Arial"/>
        <family val="2"/>
      </rPr>
      <t xml:space="preserve">voldoen minimaal aan de Euro 6/VI norm i.p.v. hetgeen dat over zware voertuigen (&gt;3.500 kg) is geëist in eis E-47? Als inschrijver antwoordoptie "Ja" kiest zal opdrachtgever dit tijdens de looptijd van de overeenkomst controleren en handhaven. 
</t>
    </r>
  </si>
  <si>
    <t>Keuze maken uit de navolgende antwoordopties:
Nee: emissienorm conform eis uit het programma van eisen.
Ja:  zware voertuigen (&gt;3.500 kg) vanaf 1 januari 2022 voldoen minimaal aan de Euro 6/VI norm.
N.B. Inschrijver kan maximaal één antwoordoptie kiezen.</t>
  </si>
  <si>
    <t>*: doorhalen wat niet van toepassing is</t>
  </si>
  <si>
    <t xml:space="preserve">Alle voertuigen die ingezet worden door of namens inschrijver voldoen minimaal aan de Euro 5/V norm (of gelijkwaardig). </t>
  </si>
  <si>
    <t xml:space="preserve">Inschrijver zorgt ervoor dat het eerstelijnsvoertuig bij de uitvoering van de opdracht in het winterseizoen steeds beschikt over een voorraad van ca. 250 kg. strooizout (uitgaande van ca. 20 gr./m2), teneinde de eventuele gladde wegdekken die ontstaan door de uitvoering van de opdracht handmatig te voorzien van dooimiddelen. Dit met als doel om te voorkomen dat er, als gevolg van het toedoen van inschrijver, gladheid ontstaat. Is de hoeveelheid strooizout niet voldoende, dan moet inschrijver contact opnemen met de opdrachtgever om gladheidsbestrijding machinaal uit te laten voeren. </t>
  </si>
  <si>
    <t>Absorptiegrid/-korrels - per zak á 10 kg.</t>
  </si>
  <si>
    <t>Strooizout (NaCl) - per zak á 10 kg.</t>
  </si>
  <si>
    <t xml:space="preserve">Met betrekking tot het onderdeel calamiteitenbestrijding is inschrijver in staat om dagelijks (365 dagen per jaar, 24 uur per dag) een calamiteit te verhelpen op wegen en/of in de openbare ruimte van de opdrachtgever, ongeacht de oorzaak. Inschrijver moet de calamiteit op een zodanige wijze verhelpen dat er geen direct gevaar meer is voor betrokken personen, gebruikers van de openbare ruimte en/of het milieu. De scope van calamiteitenbestrijding betreft het veiligstellen en/of verwijderen van zaken die hinder veroorzaken en het beheersbaar maken van de situatie. Het gaat hierbij onder andere om (niet uitputtend):
- Veiligstellen van een calamiteitsituatie, inclusief het treffen van eventueel noodzakelijke verkeersmaatregelen. 
- Uitvoeren van wegdek- en/of oppervlakte reiniging waarbij o.a. verontreinigingen als gevolg van verschillende type oliën en/of brandstoffen verholpen moet worden.
- Uitvoeren van wegdek- en/of oppervlakte reiniging waarbij verontreiniging als gevolg van vaste danwel vloeistoffen die vrijgekomen zijn bij een calamiteit (zoals koelvloeistof, verf, vetten, modder, glas, brandvlekken) verholpen moeten worden.
- Verwijderen van voorwerpen (obstakels) op de openbare weg. 
- Verwijderen, afvoeren en laten verwerken van geruimde vervuiling en/of voorwerpen welke vrijgekomen zijn als gevolg van de calamiteit. 
- Verwijderen en afvoeren van voorwerpen die als gevolg van de calamiteit in oppervlaktewateren terecht zijn gekomen.
- Verwijderen van voorwerpen en/of gedumpt afval niet zijnde asbest, drugs- en explosief afval.
- Assistentie verlenen tijdens het bergen van voertuigen in overleg met hulpdiensten en/of een berger. 
- Uitvoeren van noodreparaties aan verhardingen, zowel aan open- als gesloten verharding en wegmeubilair. 
- Kleinschalige gladheidbestrijding als dit na werkzaamheden aan het wegdek noodzakelijk is.
- Begeleiden van het wegnemen/verwijderen van bodemverontreiniging na een lekkage conform BRL SIKB 600/6001.
- Dienstverlening bij GRIP (Gecoördineerde Regionale Incidentbestrijdings Procedure) situaties in de openbare ruimte. 
Deze opsomming is niet limitatief, aanverwante dienstverlening - welke nauw samen hangt met de genoemde diensten- kan als opdrachtgever daar om verzoekt, eveneens onder de scope van deze opdracht vallen. In tabblad T1 is inzichtelijk gemaakt wat de aard van de calamiteitsituaties over de afgelopen jaren is geweest.  </t>
  </si>
  <si>
    <t>Buiten de scope van deze opdracht valt in ieder geval:
- Verwijderen van asbest uit de openbare ruimte. 
- Verwijderen van drugs-, explosief- of nucleair afval uit de openbare ruimte.
- Bodemanalyse en bodemsanering.
- Uitvoeren van definitieve en/of permanente reparaties.
- Plaagdierbestrijding.
- Grootschalige gladheidsbestrijding, zijnde oppervlakten groter dan 250 m2. Daarvoor kan de opdrachtgever worden benaderd.
- Het zelfstandig bergen van voertuigen; vindt doorgaans plaats door of namens de politie en/of verzekeraar, maar deze kunnen een beroep doen op opdrachtgever.
- Werkzaamheden aan riolering en aanverwante installaties.
- Herstelwerkzaamheden en/of reparaties van elektrische installaties en -schakelkasten voor bijvoorbeeld VRI's, parkeren, openbare verlichting, telefonie of glasvezel.
- Zaagwerk aan bomen en struiken.
- Claimen van kosten bij derden.
- Structurele calamiteitenpreventie (preventief en onafhankelijk van een calamiteit maatregelen en acties uit te voeren om de oorzaak en het ontstaan van calamiteiten te voorkomen). 
- Werkzaamheden op/aan terreinen/locaties die niet zijnde de openbare ruimte die beheerd wordt door of namens opdrachtgever, zoals terreinen van Rijkswaterstaat of Prorail.</t>
  </si>
  <si>
    <r>
      <t xml:space="preserve">Voor het uitvoeren van piket is inschrijver in staat om dagelijks (365 dagen per jaar, 24 uur per dag) op aangeven van de politiemeldkamer, gebiedsbeheerder of de wachtdienstfunctionaris locaties te bezoeken in de openbare ruimte, binnen het werkgebied van opdrachtgever, waarover een melding ontvangen is. Direct bij het aannemen van de melding moet ingeschat worden of het gemelde incident direct veiliggesteld moet worden, of dat dit kan wachten tot de eerstvolgende werkdag (dit wordt dan uitgevoerd door opdrachtgever en/of een door opdrachtgever gecontracteerde derde). Als de situatie direct veilig gesteld moet worden, moet inschrijver direct ter plaatse gaan en de situatie daar onmiddellijk veiligstellen. Bij twijfel hierover neemt de inschrijver hierover vooraf contact op met de opdrachtgever.
In </t>
    </r>
    <r>
      <rPr>
        <b/>
        <sz val="9"/>
        <rFont val="Arial"/>
        <family val="2"/>
      </rPr>
      <t>tabblad T1</t>
    </r>
    <r>
      <rPr>
        <sz val="9"/>
        <rFont val="Arial"/>
        <family val="2"/>
      </rPr>
      <t xml:space="preserve"> is inzichtelijk gemaakt wat de aard van de piket over de afgelopen jaren is geweest. </t>
    </r>
  </si>
  <si>
    <t xml:space="preserve">Inschrijver achterhaalt bij het maken van een melding tenminste:
- De locatie waar het incident heeft plaatsgevonden (hierna: incidentlocatie).
- Of de incidentlocatie een openbare ruimte betreft welke beheerd wordt door of namens opdrachtgever, dus geen privéterreinen en geen terreinen onder beheer van derden/overheden zoals Rijkswaterstaat of Prorail.
- Of ter plaatse hulpdiensten aanwezig zijn. 
- Op dat moment bij opdrachtgever bekende informatie over het incident. 
- Wie de melding heeft gedaan (meldkamer, gebiedsbeheerder of wachtdienstfunctionaris).
Als blijkt dat het voor inschrijver niet nodig is om ter plaatse te gaan (bijvoorbeeld omdat afhandeling van de melding niet valt binnen de scope van de dienstverlening en/of de melding geen betrekking heeft op een openbare ruimte welke beheerd wordt door opdrachtgever) is er spraken van een zgn. loze melding (hierna: loze melding). In het geval van een loze melding kan inschrijver alleen de daarvoor (in het prijsinvulformulier) vastgelegde standaard vergoeding in rekening brengen. 
</t>
  </si>
  <si>
    <t xml:space="preserve">Beeldmateriaal zoals bijvoorbeeld foto's en filmpjes dat inschrijver gedurende de uitvoering van deze opdracht maakt, welke op basis van dit programma van eisen gevraagd wordt en/of gedeeld wordt met opdrachtgever zijn voorzien van:
- Locatiegegevens o.b.v. GPS m.b.t. de plek waar het beeldmateriaal gemaakt is.
- Automatische datum- en tijdsaanduiding m.b.t. het moment waarop het beeldmateriaal gemaakt is. </t>
  </si>
  <si>
    <t>Inschrijver stelt één centraal contactpunt voor opdrachtgever beschikbaar (hierna: contactpunt). Dit contactpunt is 24 uur per dag, gedurende 7 dagen per week zowel telefonisch als per e-mail door opdrachtgever bereikbaar. Het contactpunt mag door verschillende medewerkers van inschrijver ingevuld worden, zolang het telefoonnummer en e-mailadres gelijk blijft.</t>
  </si>
  <si>
    <r>
      <t xml:space="preserve">Voor het afroepen van de dienstverlening wordt door opdrachtgever een telefonische melding bij het contactpunt gemaakt (hierna: melding). De meldingen worden door opdrachtgever bij hetzelfde contactpunt gemaakt. Meldingen kunnen worden gemaakt door de meldkamers van hulpdiensten (ambulance, politie of brandweer), gemeentelijke gebiedsbeheerders (tijdens kantooruren) en wachtdienstfunctionarissen (buiten kantooruren). Opdrachtgever verstrekt contactgegevens van de gemeentelijke medewerkers.
</t>
    </r>
    <r>
      <rPr>
        <b/>
        <sz val="9"/>
        <rFont val="Arial"/>
        <family val="2"/>
      </rPr>
      <t>KPI - bereikbaarheid</t>
    </r>
    <r>
      <rPr>
        <sz val="9"/>
        <rFont val="Arial"/>
        <family val="2"/>
      </rPr>
      <t xml:space="preserve">: Gedurende 24 uur per dag, gedurende 7 dagen per week worden alle (100% van de gevallen) meldingen </t>
    </r>
    <r>
      <rPr>
        <b/>
        <sz val="9"/>
        <rFont val="Arial"/>
        <family val="2"/>
      </rPr>
      <t>binnen 30 sec.</t>
    </r>
    <r>
      <rPr>
        <sz val="9"/>
        <rFont val="Arial"/>
        <family val="2"/>
      </rPr>
      <t xml:space="preserve"> beantwoord (lees: aangenomen) door inschrijver. Beantwoording geschiedt daarbij door een medewerker, eventueel via een keuzemenu en dus niet via voicemail. </t>
    </r>
  </si>
  <si>
    <t xml:space="preserve">De incident coördinator start onmiddellijk na aankomst op de incidentlocatie (voor zo ver dat mogelijk is) met het vaststellen van de maatregelen om de situatie veilig te stellen. Als de incident coördinator bij aankomst op de incidentlocatie constateert dat het incident met beperkte/eenvoudige door hemzelf uit te voeren handelingen verholpen kan worden, waarbij geen aanvullend materieel en/of personeel nodig is, moet de incident coördinator dit direct doen. Gedurende kantoortijden moet hierover vooraf contact gelegd worden met de opdrachtgever. Buiten kantoortijden is hiervoor is geen ruggespraak met opdrachtgever nodig. </t>
  </si>
  <si>
    <r>
      <t xml:space="preserve">Na afmelding van de calamiteit wordt het incidenten-dossier compleet gemaakt en vervolgens afgesloten. Inschrijver zorgt ervoor dat in het incidentdossier tenminste (voor zo ver van toepassing) is opgenomen: 
- de tijdens de melding aangenomen informatie.
- exacte incidentlocatie.
- daadwerkelijke realisatie van alle termijnen waarvoor een KPI in dit programma van eisen is opgenomen.
- situatie schets m.b.t. het incident die op de incidentlocatie gemaakt is door de incident coördinator.
- soort incident en omschrijving van de uitgevoerde dienstverlening.
- omschrijving van al het materieel, personeel en middelen die ingezet zijn, voorzien van de vereiste foto's, t.b.v. het verhelpen van het incident.
- duur/hoeveelheid van het ingezette materieel, personeel en middelen.
- kentekens van al het materieel dat ingezet is.
- alle gemaakte foto's waaronder de startfoto's, tussentijdse overzicht foto's en overzicht foto's van de eindsituatie bij beëindiging van de dienstverlening, 
- indien bekend de gegevens, zoals kenteken, naam en adres, van de betrokkenen bij het incident. 
- scans van weeg- en transportbonnen m.b.t. de afgevoerde (afval)stoffen.
</t>
    </r>
    <r>
      <rPr>
        <b/>
        <sz val="9"/>
        <rFont val="Arial"/>
        <family val="2"/>
      </rPr>
      <t>KPI - afsluiten incidentendossier</t>
    </r>
    <r>
      <rPr>
        <sz val="9"/>
        <rFont val="Arial"/>
        <family val="2"/>
      </rPr>
      <t>: Inschrijver zorgt ervoor dat het incidentendossier altijd (lees: in 100% van de gevallen) binnen</t>
    </r>
    <r>
      <rPr>
        <b/>
        <sz val="9"/>
        <rFont val="Arial"/>
        <family val="2"/>
      </rPr>
      <t xml:space="preserve"> 5 werkdagen</t>
    </r>
    <r>
      <rPr>
        <sz val="9"/>
        <rFont val="Arial"/>
        <family val="2"/>
      </rPr>
      <t xml:space="preserve"> compleet gemaakt en afgesloten wordt. </t>
    </r>
  </si>
  <si>
    <t>Als het nodig is om (tijdelijke) verkeersmaatregelen te treffen op en/of rondom de incidentlocatie draagt inschrijver daar zorg voor. Deze maatregelen dienen volledig aan de geldende normen en vigerende wetgeving te voldoen, waaronder BRL 9101, RWS richtlijnen, CROW publicatie 96b voor niet-autosnelwegen en wegen binnen de bebouwde kom. Inschrijver moet hiervoor kunnen voorzien in de juiste equipment, zoals tenminste: 
- aktiewagens; 
- vluchtstrookkarren;
- pijlwagens;
- tekstwagens;
- botsabsorbers;
- verkeersregelaars;
- afzetlint;
- afzet-, schrik- en bouwhekken; 
- verkeersbakens en -pionnen;
- tekstborden;
- verkeersborden.</t>
  </si>
  <si>
    <t>Als zich een incident voordoet waarbij er gevaarlijke stoffen anders dan ontvlambare en/of vluchtige organische stoffen (zoals benzine, diesel, olie, verf, etc.) in de openbare ruimte terecht is gekomen (zoals asbest, ontplofbare stoffen, nucleair afval, chroom 6, drugsafval, etc.) moet inschrijver de incidentlocatie alleen veilig stellen. Inschrijver stelt opdrachtgever dan z.s.m. op de hoogte van het feit dat er gevaarlijke stoffen aangetroffen zijn. Opdrachtgever zal dan opschalen naar een hoger niveau. In een dergelijk geval zal opdrachtgever hiervoor een specialistische organisatie inschakelen om de coördinatie over te nemen. Hiervoor kan opdrachtgever aan andere partij dan inschrijver inroepen. Als opdrachtgever daarom verzoekt, ondersteunt inschrijver bij het uitvoeren van de daarvoor benodigde werkzaamheden, waarbij een specialistische organisatie anders dan opdrachtgever het commando voert.</t>
  </si>
  <si>
    <t xml:space="preserve">Als inschrijver constateert dat er als gevolg van het incident (naar verwachting) een sanering uitgevoerd moet worden, moet inschrijver dit aan opdrachtgever melden. Voor de daadwerkelijke sanering (de graafwerkzaamheden) zal opdrachtgever een aanvullende opdracht aan een daarin gespecialiseerde partij verstrekken. Hiervoor zal opdrachtgever normaliter een andere partij dan inschrijver inroepen. Slechts als opdrachtgever daarom verzoekt wordt de sanering, indien dat mogelijk is, onder coördinatie van de inschrijver uitgevoerd.  </t>
  </si>
  <si>
    <t xml:space="preserve">De incident coördinator stelt de incidentlocatie met behulp van het 1ste-lijn voertuig zo snel mogelijk veilig. Alle daarvoor noodzakelijke handelingen worden hiervoor door de incident coördinator uitgevoerd. Direct aansluitend draagt de incident coördinator zorg voor:
- Het maken van foto's, waaronder overzichtsfoto's, van de aangetroffen situatie en het incident op de incidentlocatie. Deze foto's moeten dusdanig zijn dat de situatie en het incident voor niet op de incidentlocatie aanwezige derden en opdrachtgever duidelijk en inzichtelijk is.
- Nadere beoordeling van de situatie m.b.t. de eventueel noodzakelijke opschalen. 
- Opstellen situatie schets, zijnde een korte omschrijving van het incident en de aangetroffen situatie. 
- Terugkoppeling aan opdrachtgever. Waarbij gemeld wordt dat de incident coördinator het incident direct zelfstandig verholpen heeft of opschalen besproken wordt.
- Indien van toepassing: ingang zetten van het opschalen. 
Als opschalen niet nodig is en er geen sprake is van een onduidelijk situatie is tussentijdse terugkoppeling aan opdrachtgever niet nodig. </t>
  </si>
  <si>
    <t>Calamiteiten waarbij er sprake is van een voertuigbrand (fiets, scooter, auto, etc.) in de openbare ruimte, dienen eveneens door inschrijver veilig te worden gesteld. De daadwerkelijke brand wordt geblust door de brandweer, inschrijver is verantwoordelijk voor o.a. treffen van verkeersmaatregelen, schoonmaken van ontstane verontreiniging, etc. Dit met als doel om de incidentlocatie zo snel mogelijk weer vrij te kunnen geven. De berging van voertuigen na brand wordt uitgevoerd door een gespecialiseerd bedrijf. Voorgaande geldt ook in geval het een elektrisch voertuig betreft.</t>
  </si>
  <si>
    <t>Wegdekreinigingsmiddel voor oliën, vetten, brandstof- en koelvloeistofvervuiling</t>
  </si>
  <si>
    <t>Inschrijver moet schoonmaakmiddelen gebruiken die geschikt zijn voor het reinigen van de betreffende aangetroffen vervuiling. Deze te gebruiken schoonmaakmiddelen moeten daarnaast geschikt zijn voor gebruik op het te reinigen type oppervlakte. Inschrijver is vrij om te bepalen welk schoonmaakmiddel het per type verontreiniging en/of type oppervlakte gebruikt, zolang deze:
- Voldoen aan van toepassing zijnde in Nederland en/of Europa gelden wettelijke eisen (lees: de schoonmaakmiddelen moeten in Nederland gebruikt mogen worden).
- Voldoen aan voor schoonmaakmiddelen gestelde normen.
- Geen onnodige schade veroorzaken aan de ondergrond, het milieu en/of gevaarlijk zijn in gebruik voor personeel en eventuele omstanders.
- Efficiënt zijn in de uitvoering (lees: de doorlooptijd van reinigingsactiviteiten niet vertragen).
- Materiaal- en arbeidskosten beperken. 
Inschrijver moet de naam en de prijs van de schoonmaakmiddelen voor het reinigen van verontreiniging als gevolg van oliën, vetten, brandstoffen en koelvloeistofffen, die uitgevraagd zijn in het prijsinvulformulier, vermelden. Inschrijver moet de in zijn inschrijving vermelde schoonmaakmiddelen t.b.v. verontreiniging als gevolg van genoemde stoffen daadwerkelijk tijdens de uitvoering van de overeenkomst gebruiken. Voor verontreinigingen het gevolg zijn van andere vervuilingen, mag inschrijver op dat moment het best passende schoonmaakmiddel kiezen, toepassen en o.b.v. het daadwerkelijke gebruik factureren.</t>
  </si>
  <si>
    <t xml:space="preserve">Op maandag t/m vrijdag tussen 8.00 en 16.00 fungeert Ergon bedrijven (sociale werkvoorzieningsbedrijf van opdrachtgever) als eerstelijns aanspreekpunt voor de piketdienst. Ergon neemt dan zo veel mogelijk meldingen zelf in behandeling. Tijdens deze periode is het mogelijk dat opdrachtgever en/of Ergon voor het bezoeken van locaties -in situaties waarin Ergon zelf geen opvolging kan verzorgen- meldingen doorzet naar inschrijver. Buiten de werktijden van Ergon worden alle meldingen t.b.v. piket direct bij inschrijver gemaakt. </t>
  </si>
  <si>
    <t>Het kan zijn dat het voor inschrijver niet noodzakelijk is om direct ter plaatse te gaan omdat:
- afhandeling van de melding kan wachten tot de volgende werkdag en daardoor utigevoerd kan worden door opdrachtgever en/of door opdrachtgever gecontracteerde derden; 
- afhandeling van de melding niet valt binnen de scope van de dienstverlening;
- de melding geen betrekking heeft op een openbare ruimte welke beheerd wordt door opdrachtgever.
Als uit de verstrekte gegevens van een melding blijkt dat het niet noodzakelijk is om direct ter plaatse te gaan, is er spraken van een loze melding. In het geval van een loze melding kan inschrijver alleen de daarvoor in het prijsinvulformulier vastgelegde standaard vergoeding in rekening brengen. Bij twijfel neemt de inschrijver hierover vooraf contact op met de opdrachtgever.</t>
  </si>
  <si>
    <t xml:space="preserve">Inschrijver zet personeel in dat:
- goed geïnstrueerd en voorbereid is op de uit te voeren werkzaamheden; 
- kennis heeft van betreffende veiligheidsvoorschriften en de aan de werkzaamheden gestelde wettelijke eisen;
- over benodigde vaardigheidsbewijzen m.b.t. het materieel (zoals rijbewijs of certificaten) beschikt;
- over een geldig certificaat VCA (Basisveiligheid of VOL) en Veilig werken langs de weg, waarbij de incident coördinator als bevoegd verkeersregelaar op kan treden;
- de Nederlandse taal dusdanig machtig is dat dit geen belemmering vormt bij het uitvoeren van de werkzaamheden en communicatie met opdrachtgever; 
- zich klantvriendelijk op stelt ten opzichte van het publiek op en rondom de incidentlocatie en correcte omgangsvormen toepast;
- zich correct kleedt;             
- werkzaamheden verricht, vrij van alcohol, verdovende middelen en andere middelen die de uitvoering van de werkzaamheden hinderen;
- minimaal 18 jaar oud is;
- beschikt over een mobiele telefoon met GPS, camera en toegang tot mobiel internet;
- ervaring heeft met werken in de openbare ruimte.
Het bovenstaande geldt voor zowel het eigen personeel als eventueel ingehuurd personeel. Bij het niet nakomen van het gestelde in deze eis kan opdrachtgever te allen tijde vorderen dat één of meerdere personeelsleden van inschrijver terstond worden vervangen door andere(n), zonder dat hiervoor extra kosten in rekening gebracht kunnen worden. </t>
  </si>
  <si>
    <t>Inschrijver dient in zijn bedrijfsvoering uitdrukkelijk aandacht te besteden aan de veiligheid bij uitvoering van de werkzaamheden waarbij minimaal de geldende wettelijke verplichtingen (Arbo-wetgeving). Het personeel van inschrijver zal bij uitvoering van de opdracht gebruik maken van de wettelijk voorgeschreven PBM's (door inschrijver te verstrekken), zoals veiligheidskleding/-schoenen en eventuele andere persoonlijke beschermingsmiddelen. De verplichtingen t.a.v. veiligheid bij uitvoering van de werkzaamheden dienen door het personeel van inschrijver te worden nageleefd. Inschrijver dient actief op deze correcte naleving toe te zien. Waar nodig dient inschrijver zijn personeel op correcte naleving aan te sturen.</t>
  </si>
  <si>
    <t>Het door de inschrijver ingezette personeel dient de aanwijzingen en instructies van de eventuele leidinggevende op de calamiteitlocatie op te volgen. Leidinggevenden ter plaatse kunnen zijn leidinggevenden van de brandweer, politie, omgevingsdiensten, wachtdienstfunctionarissen van de opdrachtgever en/of ambtenaren van opdrachtgever die daartoe zijn aangewezen.</t>
  </si>
  <si>
    <t xml:space="preserve">Het materieel en materiaal moet voldoen aan de toepasselijke lokale (APV), Nederlandse en/of Europese wet- en regelgeving en geschikt te zijn voor de werkzaamheden waarvoor het door opdrachtgever wordt ingezet. </t>
  </si>
  <si>
    <t xml:space="preserve">Inschrijver draagt zorg voor tijdig en passend onderhoud van materieel en materiaal conform de voorwaarden van de betreffende fabrikanten en/of leveranciers. Als materieel of materiaal in onderhoud, uitgevallen of als gevolg van een defect niet inzetbaar is zorgt direct zelfstandig voor een gelijkwaardig vervanging. </t>
  </si>
  <si>
    <t>De inschrijver past m.b.t. het rijdend materieel dat opgenomen is in het prijsinvulformulier en voor de uitvoering van deze opdracht inzet wordt een Track&amp;Trace systemen toe. Inschrijver deelt de data welke voor opdrachtgever relevant is uit deze systemen digitaal met opdrachtgever (persoonsgegevens en/of andere data die conform de AVG-wetgeving niet verstrekt mag worden dienen niet te worden gedeeld). Het doel hiervan is dat het voor opdrachtgever inzichtelijk is waar, welk materieel dat door inschrijver ingezet wordt t.b.v. dienstverlening aan opdrachtgever zich bevindt tijdens de uitvoering van de dienstverlening. Deze gegevens dienen ook gebruikt te kunnen worden voor analyse van aanrijtijden i.r.t. dit programma van eisen en/of de optimalisatie daarvan. Eveneens dient de route die het materieel afgelegd in het werkgebied van opdrachtgever inzichtelijk te zijn. Het gaat hierbij uitdrukkelijk alleen om gegevens die betrekking hebben op het uitvoeren van dienstverlening voor opdrachtgever. Er zijn voor de opdrachtgever geen kosten verbonden aan deze informatie.</t>
  </si>
  <si>
    <t>Inschrijver wijst maximaal twee personen aan die optreden als vaste contactpersonen voor opdrachtgever. Inschrijver brengt een rangvolgorde (1e en 2e contactpersoon) aan en communiceert deze aan opdrachtgever. De vaste contactpersonen zijn in dienst van de organisatie van inschrijver en beschikken over voldoende mandaat om nadere afspraken te kunnen maken. De vaste contactpersonen beschikken over voldoende kennis van de Nederlandse taal, inhoud van de overeenkomst en relevante werkervaring om hun taak goed uit te kunnen voeren. Gedurende de  looptijd van de overeenkomst is tijdens kantiirtijden minimaal één van de vaste contactpersonen bereikbaar door opdrachtgever. De namen en contactgegevens van deze contactpersonen worden vastgelegd in de overeenkomst. Als de vaste contactpersonen gewijzigd moeten worden (bijvoorbeeld door langdurige ziekte of een andere baan) worden dergelijke wijzigingen vooraf door inschrijver aan opdrachtgever doorgegeven.</t>
  </si>
  <si>
    <t xml:space="preserve">Opdrachtgever en inschrijver hebben minimaal eenmaal per 3 maanden een bouw- en/of evaluatie-overleg over de uitvoering van de dienstverlening. Op verzoek van de opdrachtgever kan deze frequentie aangepast worden. </t>
  </si>
  <si>
    <t xml:space="preserve">Zowel de contactpersonen van inschrijver als de contactpersonen van opdrachtgever kunnen initiatief nemen tot een extra gesprek. Indien dit gewenst is wordt dit gesprek binnen twee weken gehouden. </t>
  </si>
  <si>
    <t xml:space="preserve">Inschrijver heeft een resultaatsverplichting om de KPI's zoals vastgelegd in dit programma van eisen te behalen. Voor iedere KPI wordt per kwartaal (lees: meetperiode) vastgesteld of deze behaald is. 
Of de KPI's behaald zijn wordt bepaald aan de hand van de incidenten-dossiers van de meldingen die in de betreffende meetperiode zijn afgerond. Inschrijver dient hier zelf transparant over te rapporteren. Waarbij opdrachtgever de gerapporteerde gegevens zelf kan toetsen a.d.h.v. de incidenten-dossiers. De KPI - bereikbaarheid vormt hierop een uitzondering, het behalen van deze KPI wordt vastgesteld o.b.v. concrete ervaringen van opdrachtgever. Lees: als het voor één of meer meldingen in één meetperiode te lang duurt voordat het contactpunt bereikt wordt of het contactpunt wordt helemaal niet bereikt is de KPI niet behaald. Opdrachtgever registreert zelf in hoeveel gevallen dit voorkomen is. 
Indien één of meerdere KPI's niet behaald worden is opdrachtgever gerechtigd om een boete op te leggen. Er zijn verschillende boete bepalingen:
- bepaling A: Afwijking van 0,1 tot 10% = €250,- boete. Afwijking van 10% of meer = €500,- boete.
- bepaling B: Afwijking van 0,1 tot 10% = €500,- boete. Afwijking van 10% of meer = €750,- boete. 
- bepaling C: Afwijking van 0,1 tot 10% = €1.000,- boete. Afwijking van 10% of meer = €1.500,- boete. 
Per KPI is de volgende boetebepaling van toepassing:
1. KPI - bereikbaarheid: bepaling C
2. KPI - vastleggen van de melding: bepaling A
3. KPI - opkomsttijd 1ste-lijn voertuig: bepaling C
4. KPI - opschaaltermijn: bepaling B
5. KPI - aanrijtijd aanvullend materieel: bepaling B
6. KPI - termijn operationeel aanvullend materieel: bepaling B
7. KPI - voortgangsfoto's: bepaling A
8. KPI - afmelding: bepaling A
9. KPI - afsluiting calamiteiten dossier: bepaling A
Het gaat dus om een maximale boete van € 7.250,- per meetperiode (kwartaal). Het maximaal te verbeuren boetebedrag wordt vastgesteld op €25.000,- per contractjaar. De boete kan door opdrachtgever worden opgelegd zonder dat daartoe een ingebrekestelling vereist is en zonder gerechtelijke tussenkomst. Eventuele opgelegde boetes worden door inschrijver in mindering gebracht op de eerst volgende factuur. </t>
  </si>
  <si>
    <t>Geen boete wordt opgelegd in die gevallen waarin de opdrachtgever de omstandigheden aanmerkt als overmacht. Ziekte, storingen en file of digestie worden niet als overmacht aangemerkt. Uitsluitend de opdrachtgever bepaalt in redelijkheid en billijkheid wat overmacht is, bijvoorbeeld ingeval van onverwachte extreme weersomstandigheden.</t>
  </si>
  <si>
    <t>Inschrijver moet zich zelfstandig op de hoogte te stellen waar er in het werkgebied eventuele beperkingen zijn in relatie tot de aanrijtijden. Het gaat hierbij om beperkingen ten aanzien van bijvoorbeeld (maar niet uitputtend) maximale doorrij hoogte, milieuzone, maximale aslast en draagkracht van bruggen en/of wegen, maar ook files, wegopbrekingen en/of omleidingen.</t>
  </si>
  <si>
    <t xml:space="preserve">Indien de oorzaak van een boete voor de derde keer voorkomt, stelt de inschrijver binnen 10 werkdagen een verbeterplan op, dat wordt voorgelegd aan de contactpersoon van opdrachtgever. Dit verbeterplan beschrijft de maatregelen die inschrijver neemt om te zorgen dat de oorzaak voor het niet realiseren van de juiste uitvoering van de opdracht worden weggenomen. De kosten hiervoor zijn voor rekening van inschrijver. </t>
  </si>
  <si>
    <t>Opdrachtgever kan de uitvoering van de werkzaamheden op de calamiteitlocatie controleren en indien noodzakelijk stilleggen. Indien het onveilig handelen veroorzaakt wordt door of namens inschrijver, zijn eventuele kosten die nodig zijn om de onveilige situatie te verhelpen en de werkzaamheden weer doorgang te laten vinden voor rekening van de inschrijver.</t>
  </si>
  <si>
    <r>
      <t xml:space="preserve">Als opdrachtgever tijdens een controle op de calamiteitlocatie vaststelt dat de dienstverlening en/of de daartoe behorende werkzaamheden niet volgens de gestelde eisen (conform dit programma van eisen en/of wettelijk gestelde eisen) uitgevoerd worden, moet inschrijver dit onmiddellijk aanpassen/herstellen. Uiterlijk binnen </t>
    </r>
    <r>
      <rPr>
        <b/>
        <sz val="9"/>
        <rFont val="Arial"/>
        <family val="2"/>
      </rPr>
      <t>60 minuten</t>
    </r>
    <r>
      <rPr>
        <sz val="9"/>
        <rFont val="Arial"/>
        <family val="2"/>
      </rPr>
      <t xml:space="preserve"> nadat opdrachtgever aan de inschrijver heeft laten weten dat de dienstverlening en/of daartoe behorende werkzaamheden niet aan de eisen voldoet, moet inschrijver dit hersteld hebben. Eventuele meerkosten hiervoor kunnen niet door inschrijver bij opdrachtgever in rekening worden gebracht. Als inschrijver niet instaat is om de dienstverlening en/of de daartoe behorende werkzaamheden, binnen de gestelde termijn, aan de eisen te laten voldoen is opdrachtgever gerechtigd om uitvoering door inschrijver op de betreffende calamiteitlocatie onmiddellijk stil te leggen. In dat geval laat opdrachtgever de diensten en/of daartoe behorende werkzaamheden uitvoeren door een derde. Opdrachtgever zal deze derde aanwijzen. De kosten voor het inschakelen van deze derde worden in dat geval door opdrachtgever bij inschrijver inrekening gebracht tot een maximum van €15.000,- per incident. </t>
    </r>
  </si>
  <si>
    <r>
      <t xml:space="preserve">Inschrijver geeft eenheidsprijzen af voor de inzet van materieel, personeel en middelen. De eenheidsprijzen liggen vast in het door inschrijver -als onderdeel van zijn inschrijving- ingediende 'Prijsinvulformulier'. Daarnaast dient de opdrachtnemer voor aanvang van de overeenkomst een standaard </t>
    </r>
    <r>
      <rPr>
        <u/>
        <sz val="9"/>
        <rFont val="Arial"/>
        <family val="2"/>
      </rPr>
      <t>tarievenlijst</t>
    </r>
    <r>
      <rPr>
        <sz val="9"/>
        <rFont val="Arial"/>
        <family val="2"/>
      </rPr>
      <t xml:space="preserve"> voor alle werkzaamheden en diensten in het werkveld van Incident Management ter goedkeuring aan de opdrachtgever aan te bieden ter controle op de volledigheid en marktconformiteit van diensten en tarieven welke niet zijn opgenomen in het 'Prijsinvul formulier'. Per incident worden de daadwerkelijke kosten bepaald a.d.h.v. de eenheidsprijzen en de daadwerkelijke inzet van materieel, personeel en/of middelen. 
Aanvullend is het volgende van toepassing:
- de vergoeding wordt per ingezet materieelstuk en/of per ingezette functionaris berekend o.b.v. de duur van de daadwerkelijke inzet op de incidentlocatie, vermeerderd met maximaal één extra uur per incident. Dit extra uur is ter compensatie van aanrijtijd, voorrijkosten, in gereedheid brengen van materieel, schoonmaakkosten en afvoer van materieel.
- voor reinigingsmaterieel (vacuumwagens, wegdekreinigers, veeg-/zuigwagens, etc.) kan per inzet de eenheidsprijs (zoals vastgelegd in het Prijsinvulformulier) voor reiniging van het betreffende voertuig in rekening worden gebracht.
- alle eenheidsprijzen zijn inclusief alle bijkomende kosten voor het gebruik, zoals (maar niet beperkt tot) brandstof, afschrijving, onderhoud, verzekering, etc.
- op vergoedingen voor ingezet personeel is een opslag van toepassing (zoals vastgelegd in het prijsinvulformulier) voor uitvoering van werkzaamheden tijdens avond-/nacht-/zaterdaguren en zon-/feestdagen. 
- alle kosten voor noodzake persoonlijke beschermingsmiddelen (PBM's) zijn inbegrepen in de aangeboden eenheidsprijzen, deze kunnen niet separaat in rekening worden gebracht.
- ingezette reinigingsmiddelen worden uitsluitend verrekend o.b.v. de daadwerkelijk -tijdens een incident- ver-/gebruikte hoeveelheid. Er is geen sprake van aanvullende kosten t.b.v. bijvoorbeeld aanvoer, afvoer, schoonmaak, etc.
- voor verwerking door een erkend verwerker van olie, water en sediment (O/W/S), verontreinigde absorptiematerialen en ongevaarlijk afval is (per afvalsoort) een prijs per eenheid van toepassing. Deze eenheidsprijs is incl. alle bijkomende kosten zoals acceptatie-, administratie, transport- en verwerkingskosten en belastingen en toeslagen.</t>
    </r>
  </si>
  <si>
    <t xml:space="preserve">Alle kosten die nodig zijn voor het uitvoeren en beschikbaar houden van de dienstverlening, zoals (maar niet beperkt tot) het inrichten van de telefonische bereikbaarheid, beschikbaar houden van materieel, opleiden van personeel, opstellen/bijhouden van incident-dossiers, opstellen van rapportages, etc. moeten verdisconteerd zijn in de vaste vergoeding voor het aanbieden van de dienstverlening (welke is vastgelegd in het ingediende Prijsinvulformulier). </t>
  </si>
  <si>
    <t xml:space="preserve">Facturen moeten vanaf één vast emailadres in PDF verzonden worden door inschrijver naar het factuuradres van de betreffende opdrachtgever (nader te specificeren). </t>
  </si>
  <si>
    <t>Inschrijver stuurt, indein van toepassing, per kwartaal vooraf één factuur voor de vaste vergoeding naar opdrachtgevers voor het aanbieden van de dienstverlening naar rato van het op de inschrijfstaat vermelde bedrag.</t>
  </si>
  <si>
    <t>Inschrijver stuurt per incident achteraf één gespecificeerde verzamelfactuur met daarin opgenomen alle activiteiten voor afhandeling van het incident. Waarbij tenminste het volgende inzichtelijk wordt gemaakt en conform de bijbehorende digitale rapportage is:
- betreft het een melding die onderdeel is van calamiteitenbestrijding of piket;
- de locatie van de incidentlocatie;
- alle ingezette functionarissen en materieelstukken, inclusief de daadwerkelijke duur van de inzet op de incidentlocatie;
- alle ingezette middelen, inclusief de daadwerkelijk ver-/gebruikte hoeveelheid;
- de datum waarop het incident heeft plaatsgevonden;
- de duur van de afhandeling van het incident (begin- en eindtijd).</t>
  </si>
  <si>
    <t>Iedere factuur bevat de budgetregel, het ordernummer en het besteksnummer dat door opdrachtgevers  is aangegeven. Op elke factuur vermeldt inschrijver verder: 
- Factuurnummer en -datum; 
- T.a.v. contactpersoon opdrachtgever; 
- Per incident het unieke ID-nummer dat overeenkomst met het incidenten-dossier digitale Incidenten Rapportage Systeem van de opdrachtgever;
- Wettelijk verplichte factuurinformatie.</t>
  </si>
  <si>
    <r>
      <t xml:space="preserve">Als de incident coördinator de inzet van aanvullend materieel, personeel of middelen nodig acht (hierna: opschalen), moet dit vooraf afgestemd worden met opdrachtgever. 
</t>
    </r>
    <r>
      <rPr>
        <b/>
        <sz val="9"/>
        <rFont val="Arial"/>
        <family val="2"/>
      </rPr>
      <t>KPI - opschaal termijn:</t>
    </r>
    <r>
      <rPr>
        <sz val="9"/>
        <rFont val="Arial"/>
        <family val="2"/>
      </rPr>
      <t xml:space="preserve"> Als het nodig is om op te schalen wordt dit altijd (in 100% van de gevallen) binnen </t>
    </r>
    <r>
      <rPr>
        <b/>
        <sz val="9"/>
        <rFont val="Arial"/>
        <family val="2"/>
      </rPr>
      <t>20 minuten</t>
    </r>
    <r>
      <rPr>
        <sz val="9"/>
        <rFont val="Arial"/>
        <family val="2"/>
      </rPr>
      <t xml:space="preserve"> nadat de incident coördinator aanwezig is op de incidentlocatie, met opdrachtgever besproken. 
Als opdrachtgever akkoord gaat met opschalen is het volgende van toepassing:
- Het aanvullende materieel, personeel en/of de middelen die nodig zijn worden afgeroepen door de incident coördinator;
- In het digitale Incidenten Rapportage Systeem van de opdrachtgever wordt vastgelegd op welk moment (datum en tijd) welk aanvullend materieel, personeel en/of middelen er afgeroepen is; 
- De incident coördinator registreert In het digitale Incidenten Rapportage Systeem van de opdrachtgever in tekst en beeld het moment (datum en tijd) waarop het aanvullende materieel, personeel en/of de middelen aankomt op de incidentlocatie.
- De daadwerkelijke inzet van het aanvullende materieel, personeel en/of de middelen wordt middels foto's vastgelegd in het digitale Incidenten Rapportage Systeem van de opdrachtgever. 
Het opschalen wordt altijd door inschrijver vastgelegd in tekst en beeld in het betreffende incidenten-dossier in het digitale Incidenten Rapportage Systeem van de opdrachtgever.  
</t>
    </r>
    <r>
      <rPr>
        <b/>
        <sz val="9"/>
        <rFont val="Arial"/>
        <family val="2"/>
      </rPr>
      <t>KPI - aanrijtijd aanvullend materieel:</t>
    </r>
    <r>
      <rPr>
        <sz val="9"/>
        <rFont val="Arial"/>
        <family val="2"/>
      </rPr>
      <t xml:space="preserve"> Het materieel, personeel en/of de middelen die aanvullend afgeroepen worden zijn (in 100% van de gevallen) binnen </t>
    </r>
    <r>
      <rPr>
        <b/>
        <sz val="9"/>
        <rFont val="Arial"/>
        <family val="2"/>
      </rPr>
      <t>60 minuten</t>
    </r>
    <r>
      <rPr>
        <sz val="9"/>
        <rFont val="Arial"/>
        <family val="2"/>
      </rPr>
      <t xml:space="preserve"> nadat de afroep daarvan goedgekeurd is door opdrachtgever op de incidentlocatie aanwezig.
Het materieel, personeel en/of de middelen die aanvullend nodig zijn worden onmiddellijk bij aankomst op de incidentlocatie (onder coördinatie van de incident coördinator) ingezet voor het uitvoeren van de betreffende werkzaamheden. De incident coördinator maakt een foto op het moment dat aanvullend materieel, personeel en/of middelen daadwerkelijk ingezet worden. Deze foto wordt via het digitale Incidenten Rapportage Systeem van de opdrachtgever gedeeld met opdrachtgever.  
</t>
    </r>
    <r>
      <rPr>
        <b/>
        <sz val="9"/>
        <rFont val="Arial"/>
        <family val="2"/>
      </rPr>
      <t xml:space="preserve">
KPI - termijn operationeel aanvullend materieel: </t>
    </r>
    <r>
      <rPr>
        <sz val="9"/>
        <rFont val="Arial"/>
        <family val="2"/>
      </rPr>
      <t xml:space="preserve">Materieel, personeel en/of middelen die aanvullend ingezet worden, zijn altijd (in 100% van de gevallen) binnen </t>
    </r>
    <r>
      <rPr>
        <b/>
        <sz val="9"/>
        <rFont val="Arial"/>
        <family val="2"/>
      </rPr>
      <t>15 minuten</t>
    </r>
    <r>
      <rPr>
        <sz val="9"/>
        <rFont val="Arial"/>
        <family val="2"/>
      </rPr>
      <t xml:space="preserve"> nadat deze op de incidentlocatie aangekomen zijn operationeel. 
</t>
    </r>
    <r>
      <rPr>
        <u/>
        <sz val="9"/>
        <rFont val="Arial"/>
        <family val="2"/>
      </rPr>
      <t xml:space="preserve">Voorbeeld: </t>
    </r>
    <r>
      <rPr>
        <sz val="9"/>
        <rFont val="Arial"/>
        <family val="2"/>
      </rPr>
      <t xml:space="preserve">
Een melding komt om 12:00 uur binnen bij inschrijver. De incident coördinator moet uiterlijk om 12:45 uur op de incidentlocatie aanwezig zijn. Uiterlijk om 13:05 uur moet het opschalen (indien noodzakelijk) met opdrachtgever besproken zijn. Als opdrachtgever akkoord is met het opschalen moet materieel, personeel en/of middelen dat aanvullend ingezet wordt, uiterlijk om 14:05 uur op de incidentlocatie aanwezig zijn. Materieel, personeel en/of middelen die aanvullend ingezet worden, moeten uiterlijk om 14:20 uur operationeel zijn.</t>
    </r>
  </si>
  <si>
    <r>
      <t xml:space="preserve">De incident coördinator meldt de melding af bij opdrachtgever nadat deze verholpen. Deze afmelding wordt gemaakt in het digitale Incidenten Rapportage Systeem van de opdrachtgever. De afmelding van een melding is altijd voorzien van foto's, waaronder overzichtsfoto's, waarop de eindsituatie op de incidentlocatie duidelijk zichtbaar is op het moment dat de incident coördinator deze verlaat. 
</t>
    </r>
    <r>
      <rPr>
        <b/>
        <sz val="9"/>
        <rFont val="Arial"/>
        <family val="2"/>
      </rPr>
      <t>KPI - afmelding:</t>
    </r>
    <r>
      <rPr>
        <sz val="9"/>
        <rFont val="Arial"/>
        <family val="2"/>
      </rPr>
      <t xml:space="preserve"> Een melding wordt altijd (lees: in 100% van de gevallen) afgemeld binnen </t>
    </r>
    <r>
      <rPr>
        <b/>
        <sz val="9"/>
        <rFont val="Arial"/>
        <family val="2"/>
      </rPr>
      <t>30 minuten</t>
    </r>
    <r>
      <rPr>
        <sz val="9"/>
        <rFont val="Arial"/>
        <family val="2"/>
      </rPr>
      <t xml:space="preserve"> nadat deze is opgelost. </t>
    </r>
  </si>
  <si>
    <r>
      <t xml:space="preserve">Iedere ontvangen melding wordt door inschrijver altijd digitaal apart vastgelegd als nieuw incident met een uniek ID-nummer in het digitale Incidenten Rapportage Systeem van de opdrachtgever (voor gemeente Eindhoven is dat CMS). Inschrijver krijgt daarvoor toegangsgegevens en gebruiksinstructies. Dit is het startpunt van een digitaal incidenten-dossier dat voor ieder incident volledig gevuld moet wordt door inschrijver. 
</t>
    </r>
    <r>
      <rPr>
        <b/>
        <sz val="9"/>
        <rFont val="Arial"/>
        <family val="2"/>
      </rPr>
      <t>KPI - vastleggen van de melding:</t>
    </r>
    <r>
      <rPr>
        <sz val="9"/>
        <rFont val="Arial"/>
        <family val="2"/>
      </rPr>
      <t xml:space="preserve"> De melding moet altijd (lees: in 100% van de gevallen) binnen</t>
    </r>
    <r>
      <rPr>
        <b/>
        <sz val="9"/>
        <rFont val="Arial"/>
        <family val="2"/>
      </rPr>
      <t xml:space="preserve"> 60 minuten </t>
    </r>
    <r>
      <rPr>
        <sz val="9"/>
        <rFont val="Arial"/>
        <family val="2"/>
      </rPr>
      <t>na ontvangst digitaal vastgelegd zijn. Waarmee een nieuw incident-dossier geopend is en het unieke ID-nummer (digitaal) aan opdrachtgever verstrekt is.</t>
    </r>
  </si>
  <si>
    <r>
      <t xml:space="preserve">Als de werkzaamheden die nodig zijn voor het verhelpen van het incident langer dan 2 uur duren, gerekend vanaf het moment waarop aanvullend materieel, personeel en/of middelen operationeel zijn, zorgt inschrijver ervoor dat er vanaf het tweede uur, per </t>
    </r>
    <r>
      <rPr>
        <b/>
        <sz val="9"/>
        <rFont val="Arial"/>
        <family val="2"/>
      </rPr>
      <t>60 minuten</t>
    </r>
    <r>
      <rPr>
        <sz val="9"/>
        <rFont val="Arial"/>
        <family val="2"/>
      </rPr>
      <t xml:space="preserve"> overzichtsfoto's gemaakt worden van de werkzaamheden die in uitvoering zijn op de incidentlocatie. De eerste foto's wordt dus na 120 minuten inzet ontvangen, de tweede na 180 minuten inzet, etc. Deze foto's moeten dusdanig zijn dat de voortgang en de situatie op de incidentlocatie voor niet op de incidentlocatie aanwezige derden én opdrachtgever duidelijk en inzichtelijk is. De gemaakte foto's worden, per </t>
    </r>
    <r>
      <rPr>
        <b/>
        <sz val="9"/>
        <rFont val="Arial"/>
        <family val="2"/>
      </rPr>
      <t>60 minuten</t>
    </r>
    <r>
      <rPr>
        <sz val="9"/>
        <rFont val="Arial"/>
        <family val="2"/>
      </rPr>
      <t xml:space="preserve">, aan opdrachtgever verstrekt </t>
    </r>
    <r>
      <rPr>
        <b/>
        <sz val="9"/>
        <rFont val="Arial"/>
        <family val="2"/>
      </rPr>
      <t>via digitale Incidenten Rapportage Systeem van de opdrachtgever.</t>
    </r>
    <r>
      <rPr>
        <sz val="9"/>
        <rFont val="Arial"/>
        <family val="2"/>
      </rPr>
      <t xml:space="preserve">
</t>
    </r>
    <r>
      <rPr>
        <b/>
        <sz val="9"/>
        <rFont val="Arial"/>
        <family val="2"/>
      </rPr>
      <t>KPI - voortgang foto's</t>
    </r>
    <r>
      <rPr>
        <sz val="9"/>
        <rFont val="Arial"/>
        <family val="2"/>
      </rPr>
      <t>: Inschrijver zorgt ervoor dat er voor alle (lees: in 100% van het aantal) incidenten, waarbij het verhelpen van het incident die langer duurt dan 2 uur, er vanaf het tweede uur per 60 minuten overzichtsfoto's foto's gemaakt worden. Alle (lees: in 100% van het aantal) foto's moeten tijdig door opdrachtgever via hetdigitale Incidenten Rapportage Systeem van de opdrachtgever ontvangen zijn.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</si>
</sst>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 &quot;€&quot;\ * #,##0_ ;_ &quot;€&quot;\ * \-#,##0_ ;_ &quot;€&quot;\ * &quot;-&quot;_ ;_ @_ "/>
    <numFmt numFmtId="44" formatCode="_ &quot;€&quot;\ * #,##0.00_ ;_ &quot;€&quot;\ * \-#,##0.00_ ;_ &quot;€&quot;\ * &quot;-&quot;??_ ;_ @_ "/>
    <numFmt numFmtId="164" formatCode="_-&quot;€&quot;\ * #,##0.00_-;_-&quot;€&quot;\ * #,##0.00\-;_-&quot;€&quot;\ * &quot;-&quot;??_-;_-@_-"/>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sz val="10"/>
      <name val="Arial"/>
      <family val="2"/>
    </font>
    <font>
      <sz val="10"/>
      <color theme="1"/>
      <name val="Arial"/>
      <family val="2"/>
    </font>
    <font>
      <b/>
      <sz val="10"/>
      <name val="Arial"/>
      <family val="2"/>
    </font>
    <font>
      <b/>
      <sz val="12"/>
      <name val="Arial"/>
      <family val="2"/>
    </font>
    <font>
      <sz val="9"/>
      <name val="Arial"/>
      <family val="2"/>
    </font>
    <font>
      <b/>
      <sz val="14"/>
      <name val="Arial"/>
      <family val="2"/>
    </font>
    <font>
      <u/>
      <sz val="10"/>
      <name val="Arial"/>
      <family val="2"/>
    </font>
    <font>
      <b/>
      <sz val="10"/>
      <color theme="1"/>
      <name val="Arial"/>
      <family val="2"/>
    </font>
    <font>
      <sz val="10"/>
      <color rgb="FF000000"/>
      <name val="Arial"/>
      <family val="2"/>
    </font>
    <font>
      <b/>
      <sz val="9"/>
      <name val="Arial"/>
      <family val="2"/>
    </font>
    <font>
      <u/>
      <sz val="9"/>
      <name val="Arial"/>
      <family val="2"/>
    </font>
    <font>
      <sz val="9"/>
      <color indexed="8"/>
      <name val="Arial"/>
      <family val="2"/>
    </font>
    <font>
      <b/>
      <sz val="12"/>
      <color theme="1"/>
      <name val="Arial"/>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743">
    <xf numFmtId="0" fontId="0" fillId="0" borderId="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164" fontId="5" fillId="0" borderId="0" applyFont="0" applyFill="0" applyBorder="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44" fontId="24" fillId="0" borderId="0" applyFont="0" applyFill="0" applyBorder="0" applyAlignment="0" applyProtection="0"/>
    <xf numFmtId="44" fontId="24"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5"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44" fontId="24" fillId="0" borderId="0" applyFont="0" applyFill="0" applyBorder="0" applyAlignment="0" applyProtection="0"/>
    <xf numFmtId="44" fontId="2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5"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5" fillId="0" borderId="0" applyFont="0" applyFill="0" applyBorder="0" applyAlignment="0" applyProtection="0"/>
    <xf numFmtId="44" fontId="25" fillId="0" borderId="0" applyFont="0" applyFill="0" applyBorder="0" applyAlignment="0" applyProtection="0"/>
    <xf numFmtId="9" fontId="5" fillId="0" borderId="0" applyFont="0" applyFill="0" applyBorder="0" applyAlignment="0" applyProtection="0"/>
    <xf numFmtId="0" fontId="5" fillId="0" borderId="0"/>
  </cellStyleXfs>
  <cellXfs count="207">
    <xf numFmtId="0" fontId="0" fillId="0" borderId="0" xfId="0"/>
    <xf numFmtId="0" fontId="5" fillId="0" borderId="0" xfId="0" applyFont="1"/>
    <xf numFmtId="0" fontId="5" fillId="0" borderId="11" xfId="0" applyFont="1" applyBorder="1"/>
    <xf numFmtId="0" fontId="5" fillId="0" borderId="12" xfId="0" applyFont="1" applyBorder="1"/>
    <xf numFmtId="0" fontId="5" fillId="0" borderId="13" xfId="0" applyFont="1" applyBorder="1"/>
    <xf numFmtId="0" fontId="5" fillId="0" borderId="14" xfId="0" applyFont="1" applyBorder="1"/>
    <xf numFmtId="0" fontId="5" fillId="0" borderId="0" xfId="0" applyFont="1" applyBorder="1"/>
    <xf numFmtId="0" fontId="5" fillId="0" borderId="15" xfId="0" applyFont="1" applyBorder="1"/>
    <xf numFmtId="0" fontId="5" fillId="0" borderId="0" xfId="0" applyFont="1" applyAlignment="1">
      <alignment vertical="center"/>
    </xf>
    <xf numFmtId="0" fontId="5" fillId="0" borderId="14" xfId="0" applyFont="1" applyBorder="1" applyAlignment="1">
      <alignment vertical="center"/>
    </xf>
    <xf numFmtId="0" fontId="5" fillId="0" borderId="0" xfId="0" applyFont="1" applyBorder="1" applyAlignment="1">
      <alignment vertical="center"/>
    </xf>
    <xf numFmtId="0" fontId="5" fillId="0" borderId="15" xfId="0" applyFont="1" applyBorder="1" applyAlignment="1">
      <alignment vertical="center"/>
    </xf>
    <xf numFmtId="0" fontId="27" fillId="0" borderId="14" xfId="0" applyFont="1" applyBorder="1" applyAlignment="1">
      <alignment horizontal="center"/>
    </xf>
    <xf numFmtId="0" fontId="27" fillId="0" borderId="0" xfId="0" applyFont="1" applyBorder="1" applyAlignment="1">
      <alignment horizontal="center"/>
    </xf>
    <xf numFmtId="0" fontId="27" fillId="0" borderId="15" xfId="0" applyFont="1" applyBorder="1" applyAlignment="1">
      <alignment horizontal="center"/>
    </xf>
    <xf numFmtId="0" fontId="5" fillId="0" borderId="14" xfId="0" applyFont="1" applyBorder="1" applyAlignment="1">
      <alignment vertical="top"/>
    </xf>
    <xf numFmtId="0" fontId="29" fillId="0" borderId="0" xfId="0" applyFont="1" applyBorder="1" applyAlignment="1">
      <alignment vertical="top"/>
    </xf>
    <xf numFmtId="0" fontId="5" fillId="0" borderId="15" xfId="0" applyFont="1" applyBorder="1" applyAlignment="1">
      <alignment vertical="top"/>
    </xf>
    <xf numFmtId="0" fontId="29" fillId="0" borderId="0" xfId="0" applyFont="1" applyFill="1" applyBorder="1" applyAlignment="1">
      <alignment vertical="center"/>
    </xf>
    <xf numFmtId="0" fontId="5" fillId="0" borderId="0" xfId="0" applyFont="1" applyBorder="1" applyAlignment="1">
      <alignment vertical="top"/>
    </xf>
    <xf numFmtId="0" fontId="5" fillId="0" borderId="16" xfId="0" applyFont="1" applyBorder="1"/>
    <xf numFmtId="0" fontId="5" fillId="0" borderId="17" xfId="0" applyFont="1" applyBorder="1"/>
    <xf numFmtId="0" fontId="5" fillId="0" borderId="18" xfId="0" applyFont="1" applyBorder="1"/>
    <xf numFmtId="0" fontId="31" fillId="0" borderId="0" xfId="0" applyFont="1" applyBorder="1" applyAlignment="1">
      <alignment vertical="center"/>
    </xf>
    <xf numFmtId="0" fontId="5" fillId="0" borderId="0" xfId="0" applyFont="1" applyFill="1" applyBorder="1" applyAlignment="1">
      <alignment vertical="center"/>
    </xf>
    <xf numFmtId="0" fontId="5" fillId="0" borderId="0" xfId="0" applyFont="1" applyBorder="1" applyAlignment="1">
      <alignment horizontal="left" vertical="top"/>
    </xf>
    <xf numFmtId="0" fontId="5" fillId="0" borderId="0" xfId="0" applyFont="1" applyBorder="1" applyAlignment="1">
      <alignment vertical="center" wrapText="1"/>
    </xf>
    <xf numFmtId="0" fontId="5" fillId="0" borderId="0" xfId="0" applyFont="1" applyAlignment="1">
      <alignment horizontal="center"/>
    </xf>
    <xf numFmtId="44" fontId="5" fillId="0" borderId="0" xfId="740" applyFont="1"/>
    <xf numFmtId="0" fontId="32" fillId="0" borderId="0" xfId="0" applyFont="1"/>
    <xf numFmtId="0" fontId="32" fillId="0" borderId="10" xfId="0" applyFont="1" applyBorder="1"/>
    <xf numFmtId="0" fontId="5" fillId="0" borderId="10" xfId="0" applyFont="1" applyBorder="1" applyAlignment="1">
      <alignment horizontal="center" vertical="center"/>
    </xf>
    <xf numFmtId="0" fontId="5" fillId="0" borderId="10" xfId="0" applyFont="1" applyBorder="1" applyAlignment="1">
      <alignment horizontal="center"/>
    </xf>
    <xf numFmtId="0" fontId="5" fillId="0" borderId="10" xfId="0" applyFont="1" applyBorder="1"/>
    <xf numFmtId="0" fontId="5" fillId="0" borderId="10" xfId="0" applyFont="1" applyBorder="1" applyAlignment="1">
      <alignment horizontal="right"/>
    </xf>
    <xf numFmtId="42" fontId="5" fillId="0" borderId="10" xfId="0" applyNumberFormat="1" applyFont="1" applyBorder="1"/>
    <xf numFmtId="9" fontId="5" fillId="0" borderId="10" xfId="0" applyNumberFormat="1" applyFont="1" applyBorder="1" applyAlignment="1">
      <alignment horizontal="center"/>
    </xf>
    <xf numFmtId="3" fontId="5" fillId="0" borderId="10" xfId="0" applyNumberFormat="1" applyFont="1" applyBorder="1" applyAlignment="1">
      <alignment horizontal="center"/>
    </xf>
    <xf numFmtId="1" fontId="5" fillId="0" borderId="10" xfId="0" applyNumberFormat="1" applyFont="1" applyBorder="1" applyAlignment="1">
      <alignment horizontal="center"/>
    </xf>
    <xf numFmtId="0" fontId="5" fillId="0" borderId="10" xfId="0" applyFont="1" applyFill="1" applyBorder="1" applyAlignment="1">
      <alignment vertical="center" wrapText="1"/>
    </xf>
    <xf numFmtId="0" fontId="5" fillId="0" borderId="10" xfId="0" applyFont="1" applyBorder="1" applyAlignment="1">
      <alignment vertical="center" wrapText="1"/>
    </xf>
    <xf numFmtId="0" fontId="27" fillId="0" borderId="0" xfId="0" applyFont="1" applyBorder="1" applyAlignment="1">
      <alignment vertical="center" wrapText="1"/>
    </xf>
    <xf numFmtId="0" fontId="27" fillId="0" borderId="0" xfId="0" applyFont="1" applyFill="1" applyBorder="1" applyAlignment="1">
      <alignment vertical="center" wrapText="1"/>
    </xf>
    <xf numFmtId="1" fontId="5" fillId="0" borderId="10" xfId="0" applyNumberFormat="1" applyFont="1" applyBorder="1" applyAlignment="1">
      <alignment horizontal="center" vertical="center" wrapText="1"/>
    </xf>
    <xf numFmtId="0" fontId="5" fillId="0" borderId="0" xfId="552" applyFont="1" applyFill="1"/>
    <xf numFmtId="0" fontId="5" fillId="0" borderId="0" xfId="552" applyFont="1" applyFill="1" applyAlignment="1">
      <alignment vertical="center"/>
    </xf>
    <xf numFmtId="0" fontId="26" fillId="0" borderId="0" xfId="552" applyFont="1"/>
    <xf numFmtId="0" fontId="26" fillId="0" borderId="0" xfId="552" applyFont="1" applyAlignment="1">
      <alignment horizontal="center"/>
    </xf>
    <xf numFmtId="0" fontId="27" fillId="0" borderId="23" xfId="552" applyFont="1" applyFill="1" applyBorder="1" applyAlignment="1">
      <alignment horizontal="center" vertical="center" wrapText="1"/>
    </xf>
    <xf numFmtId="0" fontId="27" fillId="0" borderId="23" xfId="552" applyFont="1" applyFill="1" applyBorder="1" applyAlignment="1">
      <alignment vertical="center" wrapText="1"/>
    </xf>
    <xf numFmtId="0" fontId="5" fillId="0" borderId="10" xfId="552" applyFont="1" applyBorder="1" applyAlignment="1">
      <alignment horizontal="left" vertical="center" wrapText="1"/>
    </xf>
    <xf numFmtId="0" fontId="33" fillId="0" borderId="10" xfId="543" applyFont="1" applyBorder="1" applyAlignment="1">
      <alignment horizontal="center" vertical="center" wrapText="1"/>
    </xf>
    <xf numFmtId="0" fontId="33" fillId="0" borderId="10" xfId="543" applyFont="1" applyBorder="1" applyAlignment="1">
      <alignment horizontal="left" vertical="center" wrapText="1"/>
    </xf>
    <xf numFmtId="0" fontId="5" fillId="0" borderId="10" xfId="543" applyFont="1" applyBorder="1" applyAlignment="1">
      <alignment horizontal="center" vertical="center" wrapText="1"/>
    </xf>
    <xf numFmtId="0" fontId="33" fillId="0" borderId="10" xfId="543" quotePrefix="1" applyFont="1" applyBorder="1" applyAlignment="1">
      <alignment horizontal="left" vertical="center" wrapText="1"/>
    </xf>
    <xf numFmtId="0" fontId="5" fillId="0" borderId="10" xfId="552" applyFont="1" applyBorder="1" applyAlignment="1">
      <alignment horizontal="center" vertical="center" wrapText="1"/>
    </xf>
    <xf numFmtId="0" fontId="26" fillId="0" borderId="0" xfId="552" applyFont="1" applyFill="1"/>
    <xf numFmtId="0" fontId="27" fillId="0" borderId="10" xfId="552" applyFont="1" applyFill="1" applyBorder="1" applyAlignment="1">
      <alignment horizontal="center" vertical="center" wrapText="1"/>
    </xf>
    <xf numFmtId="0" fontId="5" fillId="0" borderId="10" xfId="552" applyFont="1" applyFill="1" applyBorder="1" applyAlignment="1">
      <alignment horizontal="left" vertical="center" wrapText="1"/>
    </xf>
    <xf numFmtId="0" fontId="27" fillId="0" borderId="34" xfId="552" applyFont="1" applyFill="1" applyBorder="1" applyAlignment="1">
      <alignment horizontal="center" vertical="center" wrapText="1"/>
    </xf>
    <xf numFmtId="0" fontId="28" fillId="0" borderId="35" xfId="552" applyFont="1" applyFill="1" applyBorder="1" applyAlignment="1">
      <alignment horizontal="left" vertical="center" wrapText="1"/>
    </xf>
    <xf numFmtId="0" fontId="27" fillId="0" borderId="35" xfId="552" applyFont="1" applyFill="1" applyBorder="1" applyAlignment="1">
      <alignment horizontal="center" vertical="center" wrapText="1"/>
    </xf>
    <xf numFmtId="0" fontId="27" fillId="0" borderId="35" xfId="552" applyFont="1" applyFill="1" applyBorder="1" applyAlignment="1">
      <alignment horizontal="right" vertical="center" wrapText="1"/>
    </xf>
    <xf numFmtId="0" fontId="26" fillId="0" borderId="0" xfId="552" applyFont="1" applyBorder="1"/>
    <xf numFmtId="0" fontId="26" fillId="0" borderId="0" xfId="552" applyFont="1" applyBorder="1" applyAlignment="1">
      <alignment horizontal="center"/>
    </xf>
    <xf numFmtId="0" fontId="27" fillId="24" borderId="22" xfId="552" applyFont="1" applyFill="1" applyBorder="1" applyAlignment="1">
      <alignment horizontal="left" vertical="center" wrapText="1"/>
    </xf>
    <xf numFmtId="0" fontId="26" fillId="0" borderId="30" xfId="552" applyFont="1" applyBorder="1"/>
    <xf numFmtId="0" fontId="26" fillId="0" borderId="30" xfId="552" applyFont="1" applyBorder="1" applyAlignment="1">
      <alignment horizontal="center"/>
    </xf>
    <xf numFmtId="0" fontId="5" fillId="0" borderId="22" xfId="552" applyFont="1" applyBorder="1" applyAlignment="1">
      <alignment horizontal="left" vertical="center" wrapText="1"/>
    </xf>
    <xf numFmtId="0" fontId="27" fillId="0" borderId="37" xfId="552" applyFont="1" applyFill="1" applyBorder="1" applyAlignment="1">
      <alignment horizontal="center" vertical="center" wrapText="1"/>
    </xf>
    <xf numFmtId="0" fontId="27" fillId="0" borderId="19" xfId="544" applyFont="1" applyFill="1" applyBorder="1" applyAlignment="1">
      <alignment horizontal="center" vertical="center" wrapText="1"/>
    </xf>
    <xf numFmtId="0" fontId="26" fillId="0" borderId="37" xfId="552" applyFont="1" applyBorder="1" applyAlignment="1">
      <alignment horizontal="center" vertical="center" wrapText="1"/>
    </xf>
    <xf numFmtId="0" fontId="27" fillId="0" borderId="0" xfId="552" applyFont="1" applyFill="1" applyBorder="1" applyAlignment="1">
      <alignment horizontal="right" vertical="center" wrapText="1"/>
    </xf>
    <xf numFmtId="0" fontId="27" fillId="0" borderId="34" xfId="552" applyFont="1" applyFill="1" applyBorder="1" applyAlignment="1" applyProtection="1">
      <alignment horizontal="center" vertical="center" wrapText="1"/>
      <protection locked="0"/>
    </xf>
    <xf numFmtId="0" fontId="27" fillId="0" borderId="35" xfId="552" applyFont="1" applyFill="1" applyBorder="1" applyAlignment="1" applyProtection="1">
      <alignment horizontal="center" vertical="center" wrapText="1"/>
      <protection locked="0"/>
    </xf>
    <xf numFmtId="0" fontId="27" fillId="0" borderId="39" xfId="552" applyFont="1" applyFill="1" applyBorder="1" applyAlignment="1">
      <alignment horizontal="left" vertical="center" wrapText="1"/>
    </xf>
    <xf numFmtId="44" fontId="5" fillId="0" borderId="0" xfId="740" applyFont="1" applyBorder="1" applyAlignment="1">
      <alignment horizontal="right" vertical="center" wrapText="1"/>
    </xf>
    <xf numFmtId="44" fontId="5" fillId="0" borderId="0" xfId="0" applyNumberFormat="1" applyFont="1" applyBorder="1" applyAlignment="1">
      <alignment horizontal="right" vertical="center" wrapText="1"/>
    </xf>
    <xf numFmtId="0" fontId="5" fillId="0" borderId="0" xfId="0" applyFont="1" applyBorder="1" applyAlignment="1">
      <alignment horizontal="center" vertical="center" wrapText="1"/>
    </xf>
    <xf numFmtId="0" fontId="5" fillId="0" borderId="10" xfId="543" applyFont="1" applyBorder="1" applyAlignment="1">
      <alignment vertical="center" wrapText="1"/>
    </xf>
    <xf numFmtId="0" fontId="27" fillId="0" borderId="20" xfId="552" applyFont="1" applyFill="1" applyBorder="1" applyAlignment="1">
      <alignment horizontal="center" vertical="center" wrapText="1"/>
    </xf>
    <xf numFmtId="0" fontId="27" fillId="0" borderId="38" xfId="552" applyFont="1" applyFill="1" applyBorder="1" applyAlignment="1">
      <alignment horizontal="center" vertical="center" wrapText="1"/>
    </xf>
    <xf numFmtId="0" fontId="27" fillId="0" borderId="0" xfId="552" applyFont="1" applyFill="1" applyBorder="1" applyAlignment="1">
      <alignment horizontal="left" vertical="center" wrapText="1"/>
    </xf>
    <xf numFmtId="0" fontId="27" fillId="0" borderId="10" xfId="552" applyFont="1" applyFill="1" applyBorder="1" applyAlignment="1">
      <alignment vertical="center" wrapText="1"/>
    </xf>
    <xf numFmtId="0" fontId="26" fillId="0" borderId="10" xfId="552" applyFont="1" applyBorder="1" applyAlignment="1">
      <alignment horizontal="center" vertical="center" wrapText="1"/>
    </xf>
    <xf numFmtId="44" fontId="5" fillId="24" borderId="20" xfId="614" applyFont="1" applyFill="1" applyBorder="1" applyAlignment="1" applyProtection="1">
      <alignment horizontal="center" vertical="center" wrapText="1"/>
      <protection locked="0"/>
    </xf>
    <xf numFmtId="0" fontId="5" fillId="27" borderId="20" xfId="552" applyFont="1" applyFill="1" applyBorder="1" applyAlignment="1">
      <alignment horizontal="center" vertical="center" wrapText="1"/>
    </xf>
    <xf numFmtId="44" fontId="5" fillId="27" borderId="10" xfId="614" applyFont="1" applyFill="1" applyBorder="1" applyAlignment="1">
      <alignment horizontal="center" vertical="center" wrapText="1"/>
    </xf>
    <xf numFmtId="0" fontId="5" fillId="0" borderId="0" xfId="543" applyFont="1" applyAlignment="1">
      <alignment horizontal="center" vertical="center" wrapText="1"/>
    </xf>
    <xf numFmtId="0" fontId="5" fillId="0" borderId="0" xfId="543" applyFont="1" applyAlignment="1">
      <alignment horizontal="left" vertical="center" wrapText="1"/>
    </xf>
    <xf numFmtId="44" fontId="5" fillId="0" borderId="10" xfId="614" applyFont="1" applyFill="1" applyBorder="1" applyAlignment="1">
      <alignment horizontal="center" vertical="center" wrapText="1"/>
    </xf>
    <xf numFmtId="0" fontId="5" fillId="0" borderId="0" xfId="552" applyFont="1" applyAlignment="1">
      <alignment horizontal="center" vertical="center" wrapText="1"/>
    </xf>
    <xf numFmtId="44" fontId="5" fillId="24" borderId="10" xfId="614" applyFont="1" applyFill="1" applyBorder="1" applyAlignment="1" applyProtection="1">
      <alignment horizontal="center" vertical="center" wrapText="1"/>
      <protection locked="0"/>
    </xf>
    <xf numFmtId="0" fontId="5" fillId="27" borderId="10" xfId="552" applyFont="1" applyFill="1" applyBorder="1" applyAlignment="1">
      <alignment horizontal="center" vertical="center" wrapText="1"/>
    </xf>
    <xf numFmtId="0" fontId="5" fillId="0" borderId="10" xfId="543" applyFont="1" applyBorder="1" applyAlignment="1">
      <alignment horizontal="left" vertical="center" wrapText="1"/>
    </xf>
    <xf numFmtId="10" fontId="5" fillId="24" borderId="10" xfId="543" applyNumberFormat="1" applyFont="1" applyFill="1" applyBorder="1" applyAlignment="1">
      <alignment horizontal="center" vertical="center" wrapText="1"/>
    </xf>
    <xf numFmtId="0" fontId="5" fillId="27" borderId="10" xfId="543" applyFont="1" applyFill="1" applyBorder="1" applyAlignment="1">
      <alignment horizontal="center" vertical="center" wrapText="1"/>
    </xf>
    <xf numFmtId="44" fontId="5" fillId="27" borderId="10" xfId="543" applyNumberFormat="1" applyFont="1" applyFill="1" applyBorder="1" applyAlignment="1">
      <alignment horizontal="center" vertical="center" wrapText="1"/>
    </xf>
    <xf numFmtId="0" fontId="26" fillId="0" borderId="0" xfId="552" applyFont="1" applyAlignment="1">
      <alignment horizontal="right"/>
    </xf>
    <xf numFmtId="0" fontId="26" fillId="0" borderId="0" xfId="552" applyFont="1" applyAlignment="1">
      <alignment horizontal="right" indent="1"/>
    </xf>
    <xf numFmtId="0" fontId="5" fillId="0" borderId="0" xfId="543" applyFont="1" applyFill="1" applyAlignment="1">
      <alignment horizontal="center" vertical="center" wrapText="1"/>
    </xf>
    <xf numFmtId="0" fontId="5" fillId="0" borderId="0" xfId="543" applyFont="1" applyFill="1" applyAlignment="1">
      <alignment horizontal="left" vertical="center" wrapText="1"/>
    </xf>
    <xf numFmtId="0" fontId="5" fillId="0" borderId="35" xfId="543" applyFont="1" applyFill="1" applyBorder="1" applyAlignment="1">
      <alignment horizontal="right" vertical="center" wrapText="1"/>
    </xf>
    <xf numFmtId="0" fontId="5" fillId="0" borderId="10" xfId="543" applyFont="1" applyFill="1" applyBorder="1" applyAlignment="1">
      <alignment horizontal="right" vertical="center" wrapText="1"/>
    </xf>
    <xf numFmtId="0" fontId="5" fillId="0" borderId="0" xfId="552" applyFont="1" applyFill="1" applyAlignment="1">
      <alignment horizontal="center" vertical="center" wrapText="1"/>
    </xf>
    <xf numFmtId="44" fontId="5" fillId="0" borderId="0" xfId="543" applyNumberFormat="1" applyFont="1" applyFill="1" applyAlignment="1">
      <alignment horizontal="center" vertical="center" wrapText="1"/>
    </xf>
    <xf numFmtId="0" fontId="5" fillId="0" borderId="25" xfId="543" applyFont="1" applyBorder="1" applyAlignment="1">
      <alignment horizontal="center" vertical="center" wrapText="1"/>
    </xf>
    <xf numFmtId="44" fontId="5" fillId="0" borderId="10" xfId="740" applyFont="1" applyBorder="1" applyAlignment="1">
      <alignment horizontal="center" vertical="center" wrapText="1"/>
    </xf>
    <xf numFmtId="44" fontId="5" fillId="24" borderId="24" xfId="614" applyFont="1" applyFill="1" applyBorder="1" applyAlignment="1" applyProtection="1">
      <alignment horizontal="center" vertical="center" wrapText="1"/>
      <protection locked="0"/>
    </xf>
    <xf numFmtId="0" fontId="5" fillId="0" borderId="0" xfId="543" applyFont="1" applyBorder="1" applyAlignment="1">
      <alignment horizontal="center" vertical="center" wrapText="1"/>
    </xf>
    <xf numFmtId="0" fontId="5" fillId="0" borderId="0" xfId="543" applyFont="1" applyBorder="1" applyAlignment="1">
      <alignment horizontal="left" vertical="center" wrapText="1"/>
    </xf>
    <xf numFmtId="44" fontId="5" fillId="0" borderId="0" xfId="740" applyFont="1" applyBorder="1" applyAlignment="1">
      <alignment horizontal="center" vertical="center" wrapText="1"/>
    </xf>
    <xf numFmtId="0" fontId="5" fillId="0" borderId="0" xfId="552" applyFont="1" applyBorder="1" applyAlignment="1">
      <alignment horizontal="center" vertical="center" wrapText="1"/>
    </xf>
    <xf numFmtId="0" fontId="5" fillId="26" borderId="10" xfId="543" applyFont="1" applyFill="1" applyBorder="1" applyAlignment="1">
      <alignment horizontal="left" vertical="center" wrapText="1"/>
    </xf>
    <xf numFmtId="0" fontId="5" fillId="0" borderId="29" xfId="543" applyFont="1" applyFill="1" applyBorder="1" applyAlignment="1">
      <alignment horizontal="right" vertical="center" wrapText="1"/>
    </xf>
    <xf numFmtId="44" fontId="5" fillId="0" borderId="23" xfId="614" applyFont="1" applyFill="1" applyBorder="1" applyAlignment="1">
      <alignment horizontal="center" vertical="center" wrapText="1"/>
    </xf>
    <xf numFmtId="0" fontId="27" fillId="26" borderId="10" xfId="552" applyFont="1" applyFill="1" applyBorder="1" applyAlignment="1">
      <alignment vertical="center" wrapText="1"/>
    </xf>
    <xf numFmtId="0" fontId="5" fillId="0" borderId="10" xfId="552" applyFont="1" applyFill="1" applyBorder="1" applyAlignment="1">
      <alignment vertical="center" wrapText="1"/>
    </xf>
    <xf numFmtId="0" fontId="5" fillId="0" borderId="10" xfId="552" applyFont="1" applyFill="1" applyBorder="1" applyAlignment="1">
      <alignment horizontal="center" vertical="center" wrapText="1"/>
    </xf>
    <xf numFmtId="44" fontId="5" fillId="24" borderId="19" xfId="614" applyFont="1" applyFill="1" applyBorder="1" applyAlignment="1" applyProtection="1">
      <alignment horizontal="center" vertical="center" wrapText="1"/>
      <protection locked="0"/>
    </xf>
    <xf numFmtId="0" fontId="5" fillId="0" borderId="36" xfId="543" applyFont="1" applyFill="1" applyBorder="1" applyAlignment="1">
      <alignment horizontal="right" vertical="center" wrapText="1"/>
    </xf>
    <xf numFmtId="0" fontId="5" fillId="0" borderId="21" xfId="543" applyFont="1" applyFill="1" applyBorder="1" applyAlignment="1">
      <alignment horizontal="right" vertical="center" wrapText="1"/>
    </xf>
    <xf numFmtId="0" fontId="33" fillId="24" borderId="10" xfId="543" applyFont="1" applyFill="1" applyBorder="1" applyAlignment="1" applyProtection="1">
      <alignment horizontal="left" vertical="center" wrapText="1"/>
      <protection locked="0"/>
    </xf>
    <xf numFmtId="0" fontId="26" fillId="0" borderId="10" xfId="552" applyFont="1" applyBorder="1" applyAlignment="1">
      <alignment horizontal="center" vertical="center"/>
    </xf>
    <xf numFmtId="44" fontId="26" fillId="24" borderId="10" xfId="661" applyFont="1" applyFill="1" applyBorder="1" applyAlignment="1" applyProtection="1">
      <alignment horizontal="center" vertical="center"/>
      <protection locked="0"/>
    </xf>
    <xf numFmtId="0" fontId="26" fillId="27" borderId="10" xfId="552" applyFont="1" applyFill="1" applyBorder="1" applyAlignment="1">
      <alignment horizontal="center" vertical="center"/>
    </xf>
    <xf numFmtId="44" fontId="26" fillId="27" borderId="10" xfId="552" applyNumberFormat="1" applyFont="1" applyFill="1" applyBorder="1" applyAlignment="1">
      <alignment vertical="center"/>
    </xf>
    <xf numFmtId="0" fontId="26" fillId="0" borderId="0" xfId="552" applyFont="1" applyAlignment="1">
      <alignment vertical="center"/>
    </xf>
    <xf numFmtId="44" fontId="26" fillId="24" borderId="19" xfId="661" applyFont="1" applyFill="1" applyBorder="1" applyAlignment="1" applyProtection="1">
      <alignment horizontal="center" vertical="center"/>
      <protection locked="0"/>
    </xf>
    <xf numFmtId="0" fontId="33" fillId="28" borderId="10" xfId="543" applyFont="1" applyFill="1" applyBorder="1" applyAlignment="1" applyProtection="1">
      <alignment horizontal="left" vertical="center" wrapText="1"/>
      <protection locked="0"/>
    </xf>
    <xf numFmtId="0" fontId="5" fillId="0" borderId="39" xfId="543" applyFont="1" applyFill="1" applyBorder="1" applyAlignment="1">
      <alignment horizontal="right" vertical="center" wrapText="1"/>
    </xf>
    <xf numFmtId="0" fontId="5" fillId="0" borderId="30" xfId="543" applyFont="1" applyFill="1" applyBorder="1" applyAlignment="1">
      <alignment horizontal="right" vertical="center" wrapText="1"/>
    </xf>
    <xf numFmtId="0" fontId="5" fillId="0" borderId="0" xfId="543" applyFont="1" applyFill="1" applyBorder="1" applyAlignment="1">
      <alignment horizontal="right" vertical="center" wrapText="1"/>
    </xf>
    <xf numFmtId="0" fontId="5" fillId="0" borderId="23" xfId="543" applyFont="1" applyFill="1" applyBorder="1" applyAlignment="1">
      <alignment horizontal="right" vertical="center" wrapText="1"/>
    </xf>
    <xf numFmtId="0" fontId="27" fillId="0" borderId="39" xfId="552" applyFont="1" applyFill="1" applyBorder="1" applyAlignment="1">
      <alignment horizontal="right" vertical="center" wrapText="1"/>
    </xf>
    <xf numFmtId="0" fontId="27" fillId="0" borderId="10" xfId="552" applyFont="1" applyFill="1" applyBorder="1" applyAlignment="1">
      <alignment horizontal="right" vertical="center" wrapText="1"/>
    </xf>
    <xf numFmtId="44" fontId="27" fillId="0" borderId="10" xfId="552" applyNumberFormat="1" applyFont="1" applyFill="1" applyBorder="1"/>
    <xf numFmtId="0" fontId="27" fillId="0" borderId="31" xfId="543" applyFont="1" applyFill="1" applyBorder="1" applyAlignment="1">
      <alignment vertical="center" wrapText="1"/>
    </xf>
    <xf numFmtId="0" fontId="5" fillId="25" borderId="25" xfId="544" applyFont="1" applyFill="1" applyBorder="1" applyAlignment="1">
      <alignment horizontal="center" vertical="center" wrapText="1"/>
    </xf>
    <xf numFmtId="0" fontId="5" fillId="0" borderId="25" xfId="552" applyFont="1" applyBorder="1" applyAlignment="1">
      <alignment horizontal="center" vertical="center"/>
    </xf>
    <xf numFmtId="0" fontId="5" fillId="0" borderId="26" xfId="552" applyFont="1" applyBorder="1" applyAlignment="1">
      <alignment horizontal="center" vertical="center"/>
    </xf>
    <xf numFmtId="0" fontId="5" fillId="0" borderId="25" xfId="552" applyFont="1" applyFill="1" applyBorder="1" applyAlignment="1">
      <alignment horizontal="center" vertical="center"/>
    </xf>
    <xf numFmtId="0" fontId="26" fillId="0" borderId="0" xfId="552" applyFont="1" applyFill="1" applyAlignment="1">
      <alignment horizontal="center"/>
    </xf>
    <xf numFmtId="0" fontId="27" fillId="0" borderId="0" xfId="552" applyFont="1" applyFill="1" applyBorder="1" applyAlignment="1">
      <alignment wrapText="1"/>
    </xf>
    <xf numFmtId="0" fontId="27" fillId="0" borderId="0" xfId="0" applyFont="1" applyAlignment="1">
      <alignment vertical="center"/>
    </xf>
    <xf numFmtId="0" fontId="28" fillId="0" borderId="21" xfId="552" applyFont="1" applyFill="1" applyBorder="1" applyAlignment="1">
      <alignment horizontal="left" vertical="center" wrapText="1"/>
    </xf>
    <xf numFmtId="0" fontId="27" fillId="0" borderId="10" xfId="0" applyFont="1" applyFill="1" applyBorder="1" applyAlignment="1">
      <alignment vertical="center" wrapText="1"/>
    </xf>
    <xf numFmtId="0" fontId="27" fillId="0" borderId="10" xfId="544" applyFont="1" applyFill="1" applyBorder="1" applyAlignment="1">
      <alignment horizontal="center" vertical="center" wrapText="1"/>
    </xf>
    <xf numFmtId="0" fontId="27" fillId="0" borderId="10" xfId="544" applyFont="1" applyFill="1" applyBorder="1" applyAlignment="1">
      <alignment vertical="center" wrapText="1"/>
    </xf>
    <xf numFmtId="0" fontId="5" fillId="0" borderId="0" xfId="0" applyFont="1" applyFill="1" applyBorder="1" applyAlignment="1">
      <alignment vertical="center" wrapText="1"/>
    </xf>
    <xf numFmtId="0" fontId="29" fillId="0" borderId="10" xfId="543" applyFont="1" applyFill="1" applyBorder="1" applyAlignment="1">
      <alignment horizontal="center" vertical="center" wrapText="1"/>
    </xf>
    <xf numFmtId="0" fontId="29" fillId="0" borderId="10" xfId="543" applyFont="1" applyFill="1" applyBorder="1" applyAlignment="1">
      <alignment vertical="center" wrapText="1"/>
    </xf>
    <xf numFmtId="0" fontId="29" fillId="0" borderId="19" xfId="0" applyFont="1" applyFill="1" applyBorder="1" applyAlignment="1">
      <alignment vertical="center" wrapText="1"/>
    </xf>
    <xf numFmtId="0" fontId="29" fillId="0" borderId="10" xfId="0" applyFont="1" applyFill="1" applyBorder="1" applyAlignment="1">
      <alignment vertical="center" wrapText="1"/>
    </xf>
    <xf numFmtId="0" fontId="29" fillId="0" borderId="0" xfId="0" applyFont="1" applyFill="1" applyBorder="1" applyAlignment="1">
      <alignment horizontal="center" vertical="center" wrapText="1"/>
    </xf>
    <xf numFmtId="0" fontId="29" fillId="0" borderId="0" xfId="0" applyFont="1" applyFill="1" applyBorder="1" applyAlignment="1">
      <alignment vertical="center" wrapText="1"/>
    </xf>
    <xf numFmtId="0" fontId="27" fillId="0" borderId="0" xfId="544" applyFont="1" applyFill="1" applyBorder="1" applyAlignment="1">
      <alignment horizontal="center" vertical="center" wrapText="1"/>
    </xf>
    <xf numFmtId="0" fontId="29" fillId="0" borderId="0" xfId="543" applyFont="1" applyFill="1" applyBorder="1" applyAlignment="1">
      <alignment horizontal="center" vertical="center" wrapText="1"/>
    </xf>
    <xf numFmtId="0" fontId="5" fillId="0" borderId="0" xfId="543" applyFont="1" applyFill="1"/>
    <xf numFmtId="0" fontId="29" fillId="0" borderId="0" xfId="543" applyFont="1" applyFill="1" applyBorder="1" applyAlignment="1">
      <alignment vertical="center" wrapText="1"/>
    </xf>
    <xf numFmtId="0" fontId="27" fillId="0" borderId="0" xfId="544" applyFont="1" applyFill="1" applyBorder="1" applyAlignment="1">
      <alignment vertical="center" wrapText="1"/>
    </xf>
    <xf numFmtId="0" fontId="36" fillId="0" borderId="0" xfId="0" applyFont="1" applyFill="1" applyBorder="1" applyAlignment="1">
      <alignment horizontal="left" vertical="center" wrapText="1"/>
    </xf>
    <xf numFmtId="0" fontId="36" fillId="0" borderId="0" xfId="0" applyFont="1" applyFill="1" applyBorder="1" applyAlignment="1">
      <alignment vertical="center" wrapText="1"/>
    </xf>
    <xf numFmtId="0" fontId="36" fillId="0" borderId="0" xfId="0" applyFont="1" applyFill="1" applyBorder="1" applyAlignment="1">
      <alignment horizontal="center" vertical="center" wrapText="1"/>
    </xf>
    <xf numFmtId="0" fontId="28" fillId="0" borderId="10" xfId="0" applyFont="1" applyFill="1" applyBorder="1" applyAlignment="1">
      <alignment vertical="center" wrapText="1"/>
    </xf>
    <xf numFmtId="0" fontId="37" fillId="0" borderId="0" xfId="0" applyFont="1" applyBorder="1"/>
    <xf numFmtId="0" fontId="28" fillId="0" borderId="0" xfId="0" applyFont="1" applyBorder="1" applyAlignment="1">
      <alignment vertical="center" wrapText="1"/>
    </xf>
    <xf numFmtId="44" fontId="5" fillId="0" borderId="0" xfId="614" applyFont="1" applyFill="1" applyBorder="1" applyAlignment="1" applyProtection="1">
      <alignment horizontal="center" vertical="center" wrapText="1"/>
      <protection locked="0"/>
    </xf>
    <xf numFmtId="0" fontId="27" fillId="24" borderId="10" xfId="552" applyFont="1" applyFill="1" applyBorder="1" applyAlignment="1" applyProtection="1">
      <alignment horizontal="center" vertical="center" wrapText="1"/>
      <protection locked="0"/>
    </xf>
    <xf numFmtId="0" fontId="27" fillId="0" borderId="35" xfId="552" applyFont="1" applyFill="1" applyBorder="1" applyAlignment="1">
      <alignment horizontal="left" vertical="center" wrapText="1"/>
    </xf>
    <xf numFmtId="0" fontId="30" fillId="0" borderId="14" xfId="0" applyFont="1" applyBorder="1" applyAlignment="1">
      <alignment horizontal="center"/>
    </xf>
    <xf numFmtId="0" fontId="30" fillId="0" borderId="0" xfId="0" applyFont="1" applyBorder="1" applyAlignment="1">
      <alignment horizontal="center"/>
    </xf>
    <xf numFmtId="0" fontId="30" fillId="0" borderId="15" xfId="0" applyFont="1" applyBorder="1" applyAlignment="1">
      <alignment horizontal="center"/>
    </xf>
    <xf numFmtId="0" fontId="30" fillId="0" borderId="14" xfId="0" applyFont="1" applyBorder="1" applyAlignment="1">
      <alignment horizontal="center" vertical="center"/>
    </xf>
    <xf numFmtId="0" fontId="30" fillId="0" borderId="0" xfId="0" applyFont="1" applyAlignment="1">
      <alignment horizontal="center" vertical="center"/>
    </xf>
    <xf numFmtId="0" fontId="30" fillId="0" borderId="15" xfId="0" applyFont="1" applyBorder="1" applyAlignment="1">
      <alignment horizontal="center" vertical="center"/>
    </xf>
    <xf numFmtId="0" fontId="5" fillId="0" borderId="0" xfId="0" applyFont="1" applyBorder="1" applyAlignment="1">
      <alignment horizontal="left" vertical="top"/>
    </xf>
    <xf numFmtId="0" fontId="27" fillId="0" borderId="14" xfId="0" applyFont="1" applyBorder="1" applyAlignment="1">
      <alignment horizontal="center"/>
    </xf>
    <xf numFmtId="0" fontId="27" fillId="0" borderId="0" xfId="0" applyFont="1" applyBorder="1" applyAlignment="1">
      <alignment horizontal="center"/>
    </xf>
    <xf numFmtId="0" fontId="27" fillId="0" borderId="15" xfId="0" applyFont="1" applyBorder="1" applyAlignment="1">
      <alignment horizontal="center"/>
    </xf>
    <xf numFmtId="0" fontId="28" fillId="0" borderId="14" xfId="0" applyFont="1" applyFill="1" applyBorder="1" applyAlignment="1">
      <alignment horizontal="center" vertical="center" wrapText="1"/>
    </xf>
    <xf numFmtId="0" fontId="28" fillId="0" borderId="0" xfId="0" applyFont="1" applyFill="1" applyBorder="1" applyAlignment="1">
      <alignment horizontal="center" vertical="center" wrapText="1"/>
    </xf>
    <xf numFmtId="0" fontId="28" fillId="0" borderId="15" xfId="0" applyFont="1" applyFill="1" applyBorder="1" applyAlignment="1">
      <alignment horizontal="center" vertical="center" wrapText="1"/>
    </xf>
    <xf numFmtId="0" fontId="27" fillId="0" borderId="20" xfId="552" applyFont="1" applyFill="1" applyBorder="1" applyAlignment="1">
      <alignment horizontal="center" vertical="center" wrapText="1"/>
    </xf>
    <xf numFmtId="0" fontId="27" fillId="0" borderId="22" xfId="552" applyFont="1" applyFill="1" applyBorder="1" applyAlignment="1">
      <alignment horizontal="center" vertical="center" wrapText="1"/>
    </xf>
    <xf numFmtId="0" fontId="27" fillId="24" borderId="20" xfId="552" applyFont="1" applyFill="1" applyBorder="1" applyAlignment="1" applyProtection="1">
      <alignment horizontal="center" vertical="center" wrapText="1"/>
      <protection locked="0"/>
    </xf>
    <xf numFmtId="0" fontId="27" fillId="24" borderId="21" xfId="552" applyFont="1" applyFill="1" applyBorder="1" applyAlignment="1" applyProtection="1">
      <alignment horizontal="center" vertical="center" wrapText="1"/>
      <protection locked="0"/>
    </xf>
    <xf numFmtId="0" fontId="26" fillId="0" borderId="19" xfId="552" applyFont="1" applyBorder="1" applyAlignment="1">
      <alignment horizontal="center" vertical="center" wrapText="1"/>
    </xf>
    <xf numFmtId="0" fontId="26" fillId="0" borderId="23" xfId="552" applyFont="1" applyBorder="1" applyAlignment="1">
      <alignment horizontal="center" vertical="center" wrapText="1"/>
    </xf>
    <xf numFmtId="0" fontId="27" fillId="0" borderId="20" xfId="552" applyFont="1" applyBorder="1" applyAlignment="1">
      <alignment horizontal="left" vertical="center" wrapText="1"/>
    </xf>
    <xf numFmtId="0" fontId="27" fillId="0" borderId="21" xfId="552" applyFont="1" applyBorder="1" applyAlignment="1">
      <alignment horizontal="left" vertical="center" wrapText="1"/>
    </xf>
    <xf numFmtId="0" fontId="27" fillId="0" borderId="22" xfId="552" applyFont="1" applyBorder="1" applyAlignment="1">
      <alignment horizontal="left" vertical="center" wrapText="1"/>
    </xf>
    <xf numFmtId="0" fontId="27" fillId="0" borderId="20" xfId="544" applyFont="1" applyFill="1" applyBorder="1" applyAlignment="1">
      <alignment horizontal="left" vertical="center" wrapText="1"/>
    </xf>
    <xf numFmtId="0" fontId="27" fillId="0" borderId="21" xfId="544" applyFont="1" applyFill="1" applyBorder="1" applyAlignment="1">
      <alignment horizontal="left" vertical="center" wrapText="1"/>
    </xf>
    <xf numFmtId="0" fontId="27" fillId="0" borderId="22" xfId="544" applyFont="1" applyFill="1" applyBorder="1" applyAlignment="1">
      <alignment horizontal="left" vertical="center" wrapText="1"/>
    </xf>
    <xf numFmtId="0" fontId="5" fillId="0" borderId="20" xfId="543" applyFont="1" applyFill="1" applyBorder="1" applyAlignment="1">
      <alignment horizontal="right" vertical="center" wrapText="1"/>
    </xf>
    <xf numFmtId="0" fontId="5" fillId="0" borderId="21" xfId="543" applyFont="1" applyFill="1" applyBorder="1" applyAlignment="1">
      <alignment horizontal="right" vertical="center" wrapText="1"/>
    </xf>
    <xf numFmtId="0" fontId="5" fillId="0" borderId="10" xfId="742" applyFont="1" applyFill="1" applyBorder="1" applyAlignment="1">
      <alignment horizontal="left" vertical="center" wrapText="1"/>
    </xf>
    <xf numFmtId="0" fontId="5" fillId="0" borderId="24" xfId="742" applyFont="1" applyFill="1" applyBorder="1" applyAlignment="1">
      <alignment horizontal="left" vertical="center" wrapText="1"/>
    </xf>
    <xf numFmtId="0" fontId="5" fillId="0" borderId="27" xfId="742" applyFont="1" applyBorder="1" applyAlignment="1">
      <alignment horizontal="left" vertical="center"/>
    </xf>
    <xf numFmtId="0" fontId="5" fillId="0" borderId="28" xfId="742" applyFont="1" applyBorder="1" applyAlignment="1">
      <alignment horizontal="left" vertical="center"/>
    </xf>
    <xf numFmtId="0" fontId="27" fillId="0" borderId="32" xfId="543" applyFont="1" applyFill="1" applyBorder="1" applyAlignment="1">
      <alignment horizontal="left" vertical="center" wrapText="1"/>
    </xf>
    <xf numFmtId="0" fontId="27" fillId="0" borderId="33" xfId="543" applyFont="1" applyFill="1" applyBorder="1" applyAlignment="1">
      <alignment horizontal="left" vertical="center" wrapText="1"/>
    </xf>
    <xf numFmtId="0" fontId="5" fillId="0" borderId="10" xfId="742" applyFont="1" applyBorder="1" applyAlignment="1">
      <alignment horizontal="left" vertical="center"/>
    </xf>
    <xf numFmtId="0" fontId="5" fillId="0" borderId="24" xfId="742" applyFont="1" applyBorder="1" applyAlignment="1">
      <alignment horizontal="left" vertical="center"/>
    </xf>
    <xf numFmtId="0" fontId="5" fillId="0" borderId="10" xfId="742" applyFont="1" applyBorder="1" applyAlignment="1">
      <alignment horizontal="left" vertical="center" wrapText="1"/>
    </xf>
    <xf numFmtId="0" fontId="5" fillId="0" borderId="24" xfId="742" applyFont="1" applyBorder="1" applyAlignment="1">
      <alignment horizontal="left" vertical="center" wrapText="1"/>
    </xf>
  </cellXfs>
  <cellStyles count="743">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Gekoppelde cel 10" xfId="392" xr:uid="{00000000-0005-0000-0000-000087010000}"/>
    <cellStyle name="Gekoppelde cel 11" xfId="393" xr:uid="{00000000-0005-0000-0000-000088010000}"/>
    <cellStyle name="Gekoppelde cel 12" xfId="394" xr:uid="{00000000-0005-0000-0000-000089010000}"/>
    <cellStyle name="Gekoppelde cel 13" xfId="395" xr:uid="{00000000-0005-0000-0000-00008A010000}"/>
    <cellStyle name="Gekoppelde cel 14" xfId="396" xr:uid="{00000000-0005-0000-0000-00008B010000}"/>
    <cellStyle name="Gekoppelde cel 15" xfId="397" xr:uid="{00000000-0005-0000-0000-00008C010000}"/>
    <cellStyle name="Gekoppelde cel 16" xfId="398" xr:uid="{00000000-0005-0000-0000-00008D010000}"/>
    <cellStyle name="Gekoppelde cel 2" xfId="399" xr:uid="{00000000-0005-0000-0000-00008E010000}"/>
    <cellStyle name="Gekoppelde cel 3" xfId="400" xr:uid="{00000000-0005-0000-0000-00008F010000}"/>
    <cellStyle name="Gekoppelde cel 4" xfId="401" xr:uid="{00000000-0005-0000-0000-000090010000}"/>
    <cellStyle name="Gekoppelde cel 5" xfId="402" xr:uid="{00000000-0005-0000-0000-000091010000}"/>
    <cellStyle name="Gekoppelde cel 6" xfId="403" xr:uid="{00000000-0005-0000-0000-000092010000}"/>
    <cellStyle name="Gekoppelde cel 7" xfId="404" xr:uid="{00000000-0005-0000-0000-000093010000}"/>
    <cellStyle name="Gekoppelde cel 8" xfId="405" xr:uid="{00000000-0005-0000-0000-000094010000}"/>
    <cellStyle name="Gekoppelde cel 9" xfId="406" xr:uid="{00000000-0005-0000-0000-000095010000}"/>
    <cellStyle name="Goed 10" xfId="407" xr:uid="{00000000-0005-0000-0000-000096010000}"/>
    <cellStyle name="Goed 11" xfId="408" xr:uid="{00000000-0005-0000-0000-000097010000}"/>
    <cellStyle name="Goed 12" xfId="409" xr:uid="{00000000-0005-0000-0000-000098010000}"/>
    <cellStyle name="Goed 13" xfId="410" xr:uid="{00000000-0005-0000-0000-000099010000}"/>
    <cellStyle name="Goed 14" xfId="411" xr:uid="{00000000-0005-0000-0000-00009A010000}"/>
    <cellStyle name="Goed 15" xfId="412" xr:uid="{00000000-0005-0000-0000-00009B010000}"/>
    <cellStyle name="Goed 16" xfId="413" xr:uid="{00000000-0005-0000-0000-00009C010000}"/>
    <cellStyle name="Goed 2" xfId="414" xr:uid="{00000000-0005-0000-0000-00009D010000}"/>
    <cellStyle name="Goed 3" xfId="415" xr:uid="{00000000-0005-0000-0000-00009E010000}"/>
    <cellStyle name="Goed 4" xfId="416" xr:uid="{00000000-0005-0000-0000-00009F010000}"/>
    <cellStyle name="Goed 5" xfId="417" xr:uid="{00000000-0005-0000-0000-0000A0010000}"/>
    <cellStyle name="Goed 6" xfId="418" xr:uid="{00000000-0005-0000-0000-0000A1010000}"/>
    <cellStyle name="Goed 7" xfId="419" xr:uid="{00000000-0005-0000-0000-0000A2010000}"/>
    <cellStyle name="Goed 8" xfId="420" xr:uid="{00000000-0005-0000-0000-0000A3010000}"/>
    <cellStyle name="Goed 9" xfId="421" xr:uid="{00000000-0005-0000-0000-0000A4010000}"/>
    <cellStyle name="Invoer 10" xfId="422" xr:uid="{00000000-0005-0000-0000-0000A5010000}"/>
    <cellStyle name="Invoer 11" xfId="423" xr:uid="{00000000-0005-0000-0000-0000A6010000}"/>
    <cellStyle name="Invoer 12" xfId="424" xr:uid="{00000000-0005-0000-0000-0000A7010000}"/>
    <cellStyle name="Invoer 13" xfId="425" xr:uid="{00000000-0005-0000-0000-0000A8010000}"/>
    <cellStyle name="Invoer 14" xfId="426" xr:uid="{00000000-0005-0000-0000-0000A9010000}"/>
    <cellStyle name="Invoer 15" xfId="427" xr:uid="{00000000-0005-0000-0000-0000AA010000}"/>
    <cellStyle name="Invoer 16" xfId="428" xr:uid="{00000000-0005-0000-0000-0000AB010000}"/>
    <cellStyle name="Invoer 2" xfId="429" xr:uid="{00000000-0005-0000-0000-0000AC010000}"/>
    <cellStyle name="Invoer 3" xfId="430" xr:uid="{00000000-0005-0000-0000-0000AD010000}"/>
    <cellStyle name="Invoer 4" xfId="431" xr:uid="{00000000-0005-0000-0000-0000AE010000}"/>
    <cellStyle name="Invoer 5" xfId="432" xr:uid="{00000000-0005-0000-0000-0000AF010000}"/>
    <cellStyle name="Invoer 6" xfId="433" xr:uid="{00000000-0005-0000-0000-0000B0010000}"/>
    <cellStyle name="Invoer 7" xfId="434" xr:uid="{00000000-0005-0000-0000-0000B1010000}"/>
    <cellStyle name="Invoer 8" xfId="435" xr:uid="{00000000-0005-0000-0000-0000B2010000}"/>
    <cellStyle name="Invoer 9" xfId="436" xr:uid="{00000000-0005-0000-0000-0000B3010000}"/>
    <cellStyle name="Kop 1 10" xfId="437" xr:uid="{00000000-0005-0000-0000-0000B4010000}"/>
    <cellStyle name="Kop 1 11" xfId="438" xr:uid="{00000000-0005-0000-0000-0000B5010000}"/>
    <cellStyle name="Kop 1 12" xfId="439" xr:uid="{00000000-0005-0000-0000-0000B6010000}"/>
    <cellStyle name="Kop 1 13" xfId="440" xr:uid="{00000000-0005-0000-0000-0000B7010000}"/>
    <cellStyle name="Kop 1 14" xfId="441" xr:uid="{00000000-0005-0000-0000-0000B8010000}"/>
    <cellStyle name="Kop 1 15" xfId="442" xr:uid="{00000000-0005-0000-0000-0000B9010000}"/>
    <cellStyle name="Kop 1 16" xfId="443" xr:uid="{00000000-0005-0000-0000-0000BA010000}"/>
    <cellStyle name="Kop 1 2" xfId="444" xr:uid="{00000000-0005-0000-0000-0000BB010000}"/>
    <cellStyle name="Kop 1 3" xfId="445" xr:uid="{00000000-0005-0000-0000-0000BC010000}"/>
    <cellStyle name="Kop 1 4" xfId="446" xr:uid="{00000000-0005-0000-0000-0000BD010000}"/>
    <cellStyle name="Kop 1 5" xfId="447" xr:uid="{00000000-0005-0000-0000-0000BE010000}"/>
    <cellStyle name="Kop 1 6" xfId="448" xr:uid="{00000000-0005-0000-0000-0000BF010000}"/>
    <cellStyle name="Kop 1 7" xfId="449" xr:uid="{00000000-0005-0000-0000-0000C0010000}"/>
    <cellStyle name="Kop 1 8" xfId="450" xr:uid="{00000000-0005-0000-0000-0000C1010000}"/>
    <cellStyle name="Kop 1 9" xfId="451" xr:uid="{00000000-0005-0000-0000-0000C2010000}"/>
    <cellStyle name="Kop 2 10" xfId="452" xr:uid="{00000000-0005-0000-0000-0000C3010000}"/>
    <cellStyle name="Kop 2 11" xfId="453" xr:uid="{00000000-0005-0000-0000-0000C4010000}"/>
    <cellStyle name="Kop 2 12" xfId="454" xr:uid="{00000000-0005-0000-0000-0000C5010000}"/>
    <cellStyle name="Kop 2 13" xfId="455" xr:uid="{00000000-0005-0000-0000-0000C6010000}"/>
    <cellStyle name="Kop 2 14" xfId="456" xr:uid="{00000000-0005-0000-0000-0000C7010000}"/>
    <cellStyle name="Kop 2 15" xfId="457" xr:uid="{00000000-0005-0000-0000-0000C8010000}"/>
    <cellStyle name="Kop 2 16" xfId="458" xr:uid="{00000000-0005-0000-0000-0000C9010000}"/>
    <cellStyle name="Kop 2 2" xfId="459" xr:uid="{00000000-0005-0000-0000-0000CA010000}"/>
    <cellStyle name="Kop 2 3" xfId="460" xr:uid="{00000000-0005-0000-0000-0000CB010000}"/>
    <cellStyle name="Kop 2 4" xfId="461" xr:uid="{00000000-0005-0000-0000-0000CC010000}"/>
    <cellStyle name="Kop 2 5" xfId="462" xr:uid="{00000000-0005-0000-0000-0000CD010000}"/>
    <cellStyle name="Kop 2 6" xfId="463" xr:uid="{00000000-0005-0000-0000-0000CE010000}"/>
    <cellStyle name="Kop 2 7" xfId="464" xr:uid="{00000000-0005-0000-0000-0000CF010000}"/>
    <cellStyle name="Kop 2 8" xfId="465" xr:uid="{00000000-0005-0000-0000-0000D0010000}"/>
    <cellStyle name="Kop 2 9" xfId="466" xr:uid="{00000000-0005-0000-0000-0000D1010000}"/>
    <cellStyle name="Kop 3 10" xfId="467" xr:uid="{00000000-0005-0000-0000-0000D2010000}"/>
    <cellStyle name="Kop 3 11" xfId="468" xr:uid="{00000000-0005-0000-0000-0000D3010000}"/>
    <cellStyle name="Kop 3 12" xfId="469" xr:uid="{00000000-0005-0000-0000-0000D4010000}"/>
    <cellStyle name="Kop 3 13" xfId="470" xr:uid="{00000000-0005-0000-0000-0000D5010000}"/>
    <cellStyle name="Kop 3 14" xfId="471" xr:uid="{00000000-0005-0000-0000-0000D6010000}"/>
    <cellStyle name="Kop 3 15" xfId="472" xr:uid="{00000000-0005-0000-0000-0000D7010000}"/>
    <cellStyle name="Kop 3 16" xfId="473" xr:uid="{00000000-0005-0000-0000-0000D8010000}"/>
    <cellStyle name="Kop 3 2" xfId="474" xr:uid="{00000000-0005-0000-0000-0000D9010000}"/>
    <cellStyle name="Kop 3 3" xfId="475" xr:uid="{00000000-0005-0000-0000-0000DA010000}"/>
    <cellStyle name="Kop 3 4" xfId="476" xr:uid="{00000000-0005-0000-0000-0000DB010000}"/>
    <cellStyle name="Kop 3 5" xfId="477" xr:uid="{00000000-0005-0000-0000-0000DC010000}"/>
    <cellStyle name="Kop 3 6" xfId="478" xr:uid="{00000000-0005-0000-0000-0000DD010000}"/>
    <cellStyle name="Kop 3 7" xfId="479" xr:uid="{00000000-0005-0000-0000-0000DE010000}"/>
    <cellStyle name="Kop 3 8" xfId="480" xr:uid="{00000000-0005-0000-0000-0000DF010000}"/>
    <cellStyle name="Kop 3 9" xfId="481" xr:uid="{00000000-0005-0000-0000-0000E0010000}"/>
    <cellStyle name="Kop 4 10" xfId="482" xr:uid="{00000000-0005-0000-0000-0000E1010000}"/>
    <cellStyle name="Kop 4 11" xfId="483" xr:uid="{00000000-0005-0000-0000-0000E2010000}"/>
    <cellStyle name="Kop 4 12" xfId="484" xr:uid="{00000000-0005-0000-0000-0000E3010000}"/>
    <cellStyle name="Kop 4 13" xfId="485" xr:uid="{00000000-0005-0000-0000-0000E4010000}"/>
    <cellStyle name="Kop 4 14" xfId="486" xr:uid="{00000000-0005-0000-0000-0000E5010000}"/>
    <cellStyle name="Kop 4 15" xfId="487" xr:uid="{00000000-0005-0000-0000-0000E6010000}"/>
    <cellStyle name="Kop 4 16" xfId="488" xr:uid="{00000000-0005-0000-0000-0000E7010000}"/>
    <cellStyle name="Kop 4 2" xfId="489" xr:uid="{00000000-0005-0000-0000-0000E8010000}"/>
    <cellStyle name="Kop 4 3" xfId="490" xr:uid="{00000000-0005-0000-0000-0000E9010000}"/>
    <cellStyle name="Kop 4 4" xfId="491" xr:uid="{00000000-0005-0000-0000-0000EA010000}"/>
    <cellStyle name="Kop 4 5" xfId="492" xr:uid="{00000000-0005-0000-0000-0000EB010000}"/>
    <cellStyle name="Kop 4 6" xfId="493" xr:uid="{00000000-0005-0000-0000-0000EC010000}"/>
    <cellStyle name="Kop 4 7" xfId="494" xr:uid="{00000000-0005-0000-0000-0000ED010000}"/>
    <cellStyle name="Kop 4 8" xfId="495" xr:uid="{00000000-0005-0000-0000-0000EE010000}"/>
    <cellStyle name="Kop 4 9" xfId="496" xr:uid="{00000000-0005-0000-0000-0000EF010000}"/>
    <cellStyle name="Neutraal 10" xfId="497" xr:uid="{00000000-0005-0000-0000-0000F0010000}"/>
    <cellStyle name="Neutraal 11" xfId="498" xr:uid="{00000000-0005-0000-0000-0000F1010000}"/>
    <cellStyle name="Neutraal 12" xfId="499" xr:uid="{00000000-0005-0000-0000-0000F2010000}"/>
    <cellStyle name="Neutraal 13" xfId="500" xr:uid="{00000000-0005-0000-0000-0000F3010000}"/>
    <cellStyle name="Neutraal 14" xfId="501" xr:uid="{00000000-0005-0000-0000-0000F4010000}"/>
    <cellStyle name="Neutraal 15" xfId="502" xr:uid="{00000000-0005-0000-0000-0000F5010000}"/>
    <cellStyle name="Neutraal 16" xfId="503" xr:uid="{00000000-0005-0000-0000-0000F6010000}"/>
    <cellStyle name="Neutraal 2" xfId="504" xr:uid="{00000000-0005-0000-0000-0000F7010000}"/>
    <cellStyle name="Neutraal 3" xfId="505" xr:uid="{00000000-0005-0000-0000-0000F8010000}"/>
    <cellStyle name="Neutraal 4" xfId="506" xr:uid="{00000000-0005-0000-0000-0000F9010000}"/>
    <cellStyle name="Neutraal 5" xfId="507" xr:uid="{00000000-0005-0000-0000-0000FA010000}"/>
    <cellStyle name="Neutraal 6" xfId="508" xr:uid="{00000000-0005-0000-0000-0000FB010000}"/>
    <cellStyle name="Neutraal 7" xfId="509" xr:uid="{00000000-0005-0000-0000-0000FC010000}"/>
    <cellStyle name="Neutraal 8" xfId="510" xr:uid="{00000000-0005-0000-0000-0000FD010000}"/>
    <cellStyle name="Neutraal 9" xfId="511" xr:uid="{00000000-0005-0000-0000-0000FE010000}"/>
    <cellStyle name="Notitie 10" xfId="512" xr:uid="{00000000-0005-0000-0000-0000FF010000}"/>
    <cellStyle name="Notitie 11" xfId="513" xr:uid="{00000000-0005-0000-0000-000000020000}"/>
    <cellStyle name="Notitie 12" xfId="514" xr:uid="{00000000-0005-0000-0000-000001020000}"/>
    <cellStyle name="Notitie 13" xfId="515" xr:uid="{00000000-0005-0000-0000-000002020000}"/>
    <cellStyle name="Notitie 14" xfId="516" xr:uid="{00000000-0005-0000-0000-000003020000}"/>
    <cellStyle name="Notitie 15" xfId="517" xr:uid="{00000000-0005-0000-0000-000004020000}"/>
    <cellStyle name="Notitie 16" xfId="518" xr:uid="{00000000-0005-0000-0000-000005020000}"/>
    <cellStyle name="Notitie 2" xfId="519" xr:uid="{00000000-0005-0000-0000-000006020000}"/>
    <cellStyle name="Notitie 2 2" xfId="520" xr:uid="{00000000-0005-0000-0000-000007020000}"/>
    <cellStyle name="Notitie 3" xfId="521" xr:uid="{00000000-0005-0000-0000-000008020000}"/>
    <cellStyle name="Notitie 4" xfId="522" xr:uid="{00000000-0005-0000-0000-000009020000}"/>
    <cellStyle name="Notitie 5" xfId="523" xr:uid="{00000000-0005-0000-0000-00000A020000}"/>
    <cellStyle name="Notitie 6" xfId="524" xr:uid="{00000000-0005-0000-0000-00000B020000}"/>
    <cellStyle name="Notitie 7" xfId="525" xr:uid="{00000000-0005-0000-0000-00000C020000}"/>
    <cellStyle name="Notitie 8" xfId="526" xr:uid="{00000000-0005-0000-0000-00000D020000}"/>
    <cellStyle name="Notitie 9" xfId="527" xr:uid="{00000000-0005-0000-0000-00000E020000}"/>
    <cellStyle name="Ongeldig 10" xfId="528" xr:uid="{00000000-0005-0000-0000-00000F020000}"/>
    <cellStyle name="Ongeldig 11" xfId="529" xr:uid="{00000000-0005-0000-0000-000010020000}"/>
    <cellStyle name="Ongeldig 12" xfId="530" xr:uid="{00000000-0005-0000-0000-000011020000}"/>
    <cellStyle name="Ongeldig 13" xfId="531" xr:uid="{00000000-0005-0000-0000-000012020000}"/>
    <cellStyle name="Ongeldig 14" xfId="532" xr:uid="{00000000-0005-0000-0000-000013020000}"/>
    <cellStyle name="Ongeldig 15" xfId="533" xr:uid="{00000000-0005-0000-0000-000014020000}"/>
    <cellStyle name="Ongeldig 16" xfId="534" xr:uid="{00000000-0005-0000-0000-000015020000}"/>
    <cellStyle name="Ongeldig 2" xfId="535" xr:uid="{00000000-0005-0000-0000-000016020000}"/>
    <cellStyle name="Ongeldig 3" xfId="536" xr:uid="{00000000-0005-0000-0000-000017020000}"/>
    <cellStyle name="Ongeldig 4" xfId="537" xr:uid="{00000000-0005-0000-0000-000018020000}"/>
    <cellStyle name="Ongeldig 5" xfId="538" xr:uid="{00000000-0005-0000-0000-000019020000}"/>
    <cellStyle name="Ongeldig 6" xfId="539" xr:uid="{00000000-0005-0000-0000-00001A020000}"/>
    <cellStyle name="Ongeldig 7" xfId="540" xr:uid="{00000000-0005-0000-0000-00001B020000}"/>
    <cellStyle name="Ongeldig 8" xfId="541" xr:uid="{00000000-0005-0000-0000-00001C020000}"/>
    <cellStyle name="Ongeldig 9" xfId="542" xr:uid="{00000000-0005-0000-0000-00001D020000}"/>
    <cellStyle name="Procent 2" xfId="741" xr:uid="{00000000-0005-0000-0000-00001E020000}"/>
    <cellStyle name="Standaard" xfId="0" builtinId="0"/>
    <cellStyle name="Standaard 10" xfId="543" xr:uid="{00000000-0005-0000-0000-000020020000}"/>
    <cellStyle name="Standaard 11" xfId="544" xr:uid="{00000000-0005-0000-0000-000021020000}"/>
    <cellStyle name="Standaard 12" xfId="545" xr:uid="{00000000-0005-0000-0000-000022020000}"/>
    <cellStyle name="Standaard 13" xfId="546" xr:uid="{00000000-0005-0000-0000-000023020000}"/>
    <cellStyle name="Standaard 14" xfId="547" xr:uid="{00000000-0005-0000-0000-000024020000}"/>
    <cellStyle name="Standaard 15" xfId="548" xr:uid="{00000000-0005-0000-0000-000025020000}"/>
    <cellStyle name="Standaard 16" xfId="549" xr:uid="{00000000-0005-0000-0000-000026020000}"/>
    <cellStyle name="Standaard 17" xfId="550" xr:uid="{00000000-0005-0000-0000-000027020000}"/>
    <cellStyle name="Standaard 18" xfId="551" xr:uid="{00000000-0005-0000-0000-000028020000}"/>
    <cellStyle name="Standaard 19" xfId="552" xr:uid="{00000000-0005-0000-0000-000029020000}"/>
    <cellStyle name="Standaard 19 2" xfId="553" xr:uid="{00000000-0005-0000-0000-00002A020000}"/>
    <cellStyle name="Standaard 19 2 2" xfId="647" xr:uid="{00000000-0005-0000-0000-00002B020000}"/>
    <cellStyle name="Standaard 19 2 3" xfId="646" xr:uid="{00000000-0005-0000-0000-00002C020000}"/>
    <cellStyle name="Standaard 19 3" xfId="554" xr:uid="{00000000-0005-0000-0000-00002D020000}"/>
    <cellStyle name="Standaard 2" xfId="555" xr:uid="{00000000-0005-0000-0000-00002E020000}"/>
    <cellStyle name="Standaard 2 2" xfId="677" xr:uid="{00000000-0005-0000-0000-00002F020000}"/>
    <cellStyle name="Standaard 20" xfId="556" xr:uid="{00000000-0005-0000-0000-000030020000}"/>
    <cellStyle name="Standaard 21" xfId="557" xr:uid="{00000000-0005-0000-0000-000031020000}"/>
    <cellStyle name="Standaard 22" xfId="558" xr:uid="{00000000-0005-0000-0000-000032020000}"/>
    <cellStyle name="Standaard 23" xfId="559" xr:uid="{00000000-0005-0000-0000-000033020000}"/>
    <cellStyle name="Standaard 24" xfId="560" xr:uid="{00000000-0005-0000-0000-000034020000}"/>
    <cellStyle name="Standaard 25" xfId="648" xr:uid="{00000000-0005-0000-0000-000035020000}"/>
    <cellStyle name="Standaard 25 2" xfId="649" xr:uid="{00000000-0005-0000-0000-000036020000}"/>
    <cellStyle name="Standaard 25 2 2" xfId="650" xr:uid="{00000000-0005-0000-0000-000037020000}"/>
    <cellStyle name="Standaard 25 2 2 2" xfId="651" xr:uid="{00000000-0005-0000-0000-000038020000}"/>
    <cellStyle name="Standaard 25 2 2 2 2" xfId="668" xr:uid="{00000000-0005-0000-0000-000039020000}"/>
    <cellStyle name="Standaard 25 2 2 2 2 2" xfId="699" xr:uid="{00000000-0005-0000-0000-00003A020000}"/>
    <cellStyle name="Standaard 25 2 2 2 2 3" xfId="730" xr:uid="{00000000-0005-0000-0000-00003B020000}"/>
    <cellStyle name="Standaard 25 2 2 2 3" xfId="683" xr:uid="{00000000-0005-0000-0000-00003C020000}"/>
    <cellStyle name="Standaard 25 2 2 2 4" xfId="714" xr:uid="{00000000-0005-0000-0000-00003D020000}"/>
    <cellStyle name="Standaard 25 2 2 3" xfId="667" xr:uid="{00000000-0005-0000-0000-00003E020000}"/>
    <cellStyle name="Standaard 25 2 2 3 2" xfId="698" xr:uid="{00000000-0005-0000-0000-00003F020000}"/>
    <cellStyle name="Standaard 25 2 2 3 3" xfId="729" xr:uid="{00000000-0005-0000-0000-000040020000}"/>
    <cellStyle name="Standaard 25 2 2 4" xfId="682" xr:uid="{00000000-0005-0000-0000-000041020000}"/>
    <cellStyle name="Standaard 25 2 2 5" xfId="713" xr:uid="{00000000-0005-0000-0000-000042020000}"/>
    <cellStyle name="Standaard 25 2 3" xfId="652" xr:uid="{00000000-0005-0000-0000-000043020000}"/>
    <cellStyle name="Standaard 25 2 3 2" xfId="669" xr:uid="{00000000-0005-0000-0000-000044020000}"/>
    <cellStyle name="Standaard 25 2 3 2 2" xfId="700" xr:uid="{00000000-0005-0000-0000-000045020000}"/>
    <cellStyle name="Standaard 25 2 3 2 3" xfId="731" xr:uid="{00000000-0005-0000-0000-000046020000}"/>
    <cellStyle name="Standaard 25 2 3 3" xfId="684" xr:uid="{00000000-0005-0000-0000-000047020000}"/>
    <cellStyle name="Standaard 25 2 3 4" xfId="715" xr:uid="{00000000-0005-0000-0000-000048020000}"/>
    <cellStyle name="Standaard 25 2 4" xfId="666" xr:uid="{00000000-0005-0000-0000-000049020000}"/>
    <cellStyle name="Standaard 25 2 4 2" xfId="697" xr:uid="{00000000-0005-0000-0000-00004A020000}"/>
    <cellStyle name="Standaard 25 2 4 3" xfId="728" xr:uid="{00000000-0005-0000-0000-00004B020000}"/>
    <cellStyle name="Standaard 25 2 5" xfId="681" xr:uid="{00000000-0005-0000-0000-00004C020000}"/>
    <cellStyle name="Standaard 25 2 6" xfId="712" xr:uid="{00000000-0005-0000-0000-00004D020000}"/>
    <cellStyle name="Standaard 25 3" xfId="653" xr:uid="{00000000-0005-0000-0000-00004E020000}"/>
    <cellStyle name="Standaard 25 3 2" xfId="654" xr:uid="{00000000-0005-0000-0000-00004F020000}"/>
    <cellStyle name="Standaard 25 3 2 2" xfId="655" xr:uid="{00000000-0005-0000-0000-000050020000}"/>
    <cellStyle name="Standaard 25 3 2 2 2" xfId="672" xr:uid="{00000000-0005-0000-0000-000051020000}"/>
    <cellStyle name="Standaard 25 3 2 2 2 2" xfId="703" xr:uid="{00000000-0005-0000-0000-000052020000}"/>
    <cellStyle name="Standaard 25 3 2 2 2 3" xfId="734" xr:uid="{00000000-0005-0000-0000-000053020000}"/>
    <cellStyle name="Standaard 25 3 2 2 3" xfId="687" xr:uid="{00000000-0005-0000-0000-000054020000}"/>
    <cellStyle name="Standaard 25 3 2 2 4" xfId="718" xr:uid="{00000000-0005-0000-0000-000055020000}"/>
    <cellStyle name="Standaard 25 3 2 3" xfId="671" xr:uid="{00000000-0005-0000-0000-000056020000}"/>
    <cellStyle name="Standaard 25 3 2 3 2" xfId="702" xr:uid="{00000000-0005-0000-0000-000057020000}"/>
    <cellStyle name="Standaard 25 3 2 3 3" xfId="733" xr:uid="{00000000-0005-0000-0000-000058020000}"/>
    <cellStyle name="Standaard 25 3 2 4" xfId="686" xr:uid="{00000000-0005-0000-0000-000059020000}"/>
    <cellStyle name="Standaard 25 3 2 5" xfId="717" xr:uid="{00000000-0005-0000-0000-00005A020000}"/>
    <cellStyle name="Standaard 25 3 3" xfId="656" xr:uid="{00000000-0005-0000-0000-00005B020000}"/>
    <cellStyle name="Standaard 25 3 3 2" xfId="673" xr:uid="{00000000-0005-0000-0000-00005C020000}"/>
    <cellStyle name="Standaard 25 3 3 2 2" xfId="704" xr:uid="{00000000-0005-0000-0000-00005D020000}"/>
    <cellStyle name="Standaard 25 3 3 2 3" xfId="735" xr:uid="{00000000-0005-0000-0000-00005E020000}"/>
    <cellStyle name="Standaard 25 3 3 3" xfId="688" xr:uid="{00000000-0005-0000-0000-00005F020000}"/>
    <cellStyle name="Standaard 25 3 3 4" xfId="719" xr:uid="{00000000-0005-0000-0000-000060020000}"/>
    <cellStyle name="Standaard 25 3 4" xfId="670" xr:uid="{00000000-0005-0000-0000-000061020000}"/>
    <cellStyle name="Standaard 25 3 4 2" xfId="701" xr:uid="{00000000-0005-0000-0000-000062020000}"/>
    <cellStyle name="Standaard 25 3 4 3" xfId="732" xr:uid="{00000000-0005-0000-0000-000063020000}"/>
    <cellStyle name="Standaard 25 3 5" xfId="685" xr:uid="{00000000-0005-0000-0000-000064020000}"/>
    <cellStyle name="Standaard 25 3 6" xfId="716" xr:uid="{00000000-0005-0000-0000-000065020000}"/>
    <cellStyle name="Standaard 25 4" xfId="657" xr:uid="{00000000-0005-0000-0000-000066020000}"/>
    <cellStyle name="Standaard 25 4 2" xfId="658" xr:uid="{00000000-0005-0000-0000-000067020000}"/>
    <cellStyle name="Standaard 25 4 2 2" xfId="675" xr:uid="{00000000-0005-0000-0000-000068020000}"/>
    <cellStyle name="Standaard 25 4 2 2 2" xfId="706" xr:uid="{00000000-0005-0000-0000-000069020000}"/>
    <cellStyle name="Standaard 25 4 2 2 3" xfId="737" xr:uid="{00000000-0005-0000-0000-00006A020000}"/>
    <cellStyle name="Standaard 25 4 2 3" xfId="690" xr:uid="{00000000-0005-0000-0000-00006B020000}"/>
    <cellStyle name="Standaard 25 4 2 4" xfId="721" xr:uid="{00000000-0005-0000-0000-00006C020000}"/>
    <cellStyle name="Standaard 25 4 3" xfId="674" xr:uid="{00000000-0005-0000-0000-00006D020000}"/>
    <cellStyle name="Standaard 25 4 3 2" xfId="705" xr:uid="{00000000-0005-0000-0000-00006E020000}"/>
    <cellStyle name="Standaard 25 4 3 3" xfId="736" xr:uid="{00000000-0005-0000-0000-00006F020000}"/>
    <cellStyle name="Standaard 25 4 4" xfId="689" xr:uid="{00000000-0005-0000-0000-000070020000}"/>
    <cellStyle name="Standaard 25 4 5" xfId="720" xr:uid="{00000000-0005-0000-0000-000071020000}"/>
    <cellStyle name="Standaard 25 5" xfId="659" xr:uid="{00000000-0005-0000-0000-000072020000}"/>
    <cellStyle name="Standaard 25 5 2" xfId="676" xr:uid="{00000000-0005-0000-0000-000073020000}"/>
    <cellStyle name="Standaard 25 5 2 2" xfId="707" xr:uid="{00000000-0005-0000-0000-000074020000}"/>
    <cellStyle name="Standaard 25 5 2 3" xfId="738" xr:uid="{00000000-0005-0000-0000-000075020000}"/>
    <cellStyle name="Standaard 25 5 3" xfId="691" xr:uid="{00000000-0005-0000-0000-000076020000}"/>
    <cellStyle name="Standaard 25 5 4" xfId="722" xr:uid="{00000000-0005-0000-0000-000077020000}"/>
    <cellStyle name="Standaard 25 6" xfId="665" xr:uid="{00000000-0005-0000-0000-000078020000}"/>
    <cellStyle name="Standaard 25 6 2" xfId="696" xr:uid="{00000000-0005-0000-0000-000079020000}"/>
    <cellStyle name="Standaard 25 6 3" xfId="727" xr:uid="{00000000-0005-0000-0000-00007A020000}"/>
    <cellStyle name="Standaard 25 7" xfId="680" xr:uid="{00000000-0005-0000-0000-00007B020000}"/>
    <cellStyle name="Standaard 25 8" xfId="711" xr:uid="{00000000-0005-0000-0000-00007C020000}"/>
    <cellStyle name="Standaard 27" xfId="742" xr:uid="{00000000-0005-0000-0000-00007D020000}"/>
    <cellStyle name="Standaard 3" xfId="561" xr:uid="{00000000-0005-0000-0000-00007E020000}"/>
    <cellStyle name="Standaard 3 2" xfId="562" xr:uid="{00000000-0005-0000-0000-00007F020000}"/>
    <cellStyle name="Standaard 3 3" xfId="660" xr:uid="{00000000-0005-0000-0000-000080020000}"/>
    <cellStyle name="Standaard 4" xfId="563" xr:uid="{00000000-0005-0000-0000-000081020000}"/>
    <cellStyle name="Standaard 5" xfId="564" xr:uid="{00000000-0005-0000-0000-000082020000}"/>
    <cellStyle name="Standaard 6" xfId="565" xr:uid="{00000000-0005-0000-0000-000083020000}"/>
    <cellStyle name="Standaard 7" xfId="566" xr:uid="{00000000-0005-0000-0000-000084020000}"/>
    <cellStyle name="Standaard 8" xfId="567" xr:uid="{00000000-0005-0000-0000-000085020000}"/>
    <cellStyle name="Standaard 9" xfId="568" xr:uid="{00000000-0005-0000-0000-000086020000}"/>
    <cellStyle name="Titel 10" xfId="569" xr:uid="{00000000-0005-0000-0000-000087020000}"/>
    <cellStyle name="Titel 11" xfId="570" xr:uid="{00000000-0005-0000-0000-000088020000}"/>
    <cellStyle name="Titel 12" xfId="571" xr:uid="{00000000-0005-0000-0000-000089020000}"/>
    <cellStyle name="Titel 13" xfId="572" xr:uid="{00000000-0005-0000-0000-00008A020000}"/>
    <cellStyle name="Titel 14" xfId="573" xr:uid="{00000000-0005-0000-0000-00008B020000}"/>
    <cellStyle name="Titel 15" xfId="574" xr:uid="{00000000-0005-0000-0000-00008C020000}"/>
    <cellStyle name="Titel 16" xfId="575" xr:uid="{00000000-0005-0000-0000-00008D020000}"/>
    <cellStyle name="Titel 2" xfId="576" xr:uid="{00000000-0005-0000-0000-00008E020000}"/>
    <cellStyle name="Titel 3" xfId="577" xr:uid="{00000000-0005-0000-0000-00008F020000}"/>
    <cellStyle name="Titel 4" xfId="578" xr:uid="{00000000-0005-0000-0000-000090020000}"/>
    <cellStyle name="Titel 5" xfId="579" xr:uid="{00000000-0005-0000-0000-000091020000}"/>
    <cellStyle name="Titel 6" xfId="580" xr:uid="{00000000-0005-0000-0000-000092020000}"/>
    <cellStyle name="Titel 7" xfId="581" xr:uid="{00000000-0005-0000-0000-000093020000}"/>
    <cellStyle name="Titel 8" xfId="582" xr:uid="{00000000-0005-0000-0000-000094020000}"/>
    <cellStyle name="Titel 9" xfId="583" xr:uid="{00000000-0005-0000-0000-000095020000}"/>
    <cellStyle name="Totaal 10" xfId="584" xr:uid="{00000000-0005-0000-0000-000096020000}"/>
    <cellStyle name="Totaal 11" xfId="585" xr:uid="{00000000-0005-0000-0000-000097020000}"/>
    <cellStyle name="Totaal 12" xfId="586" xr:uid="{00000000-0005-0000-0000-000098020000}"/>
    <cellStyle name="Totaal 13" xfId="587" xr:uid="{00000000-0005-0000-0000-000099020000}"/>
    <cellStyle name="Totaal 14" xfId="588" xr:uid="{00000000-0005-0000-0000-00009A020000}"/>
    <cellStyle name="Totaal 15" xfId="589" xr:uid="{00000000-0005-0000-0000-00009B020000}"/>
    <cellStyle name="Totaal 16" xfId="590" xr:uid="{00000000-0005-0000-0000-00009C020000}"/>
    <cellStyle name="Totaal 2" xfId="591" xr:uid="{00000000-0005-0000-0000-00009D020000}"/>
    <cellStyle name="Totaal 3" xfId="592" xr:uid="{00000000-0005-0000-0000-00009E020000}"/>
    <cellStyle name="Totaal 4" xfId="593" xr:uid="{00000000-0005-0000-0000-00009F020000}"/>
    <cellStyle name="Totaal 5" xfId="594" xr:uid="{00000000-0005-0000-0000-0000A0020000}"/>
    <cellStyle name="Totaal 6" xfId="595" xr:uid="{00000000-0005-0000-0000-0000A1020000}"/>
    <cellStyle name="Totaal 7" xfId="596" xr:uid="{00000000-0005-0000-0000-0000A2020000}"/>
    <cellStyle name="Totaal 8" xfId="597" xr:uid="{00000000-0005-0000-0000-0000A3020000}"/>
    <cellStyle name="Totaal 9" xfId="598" xr:uid="{00000000-0005-0000-0000-0000A4020000}"/>
    <cellStyle name="Uitvoer 10" xfId="599" xr:uid="{00000000-0005-0000-0000-0000A5020000}"/>
    <cellStyle name="Uitvoer 11" xfId="600" xr:uid="{00000000-0005-0000-0000-0000A6020000}"/>
    <cellStyle name="Uitvoer 12" xfId="601" xr:uid="{00000000-0005-0000-0000-0000A7020000}"/>
    <cellStyle name="Uitvoer 13" xfId="602" xr:uid="{00000000-0005-0000-0000-0000A8020000}"/>
    <cellStyle name="Uitvoer 14" xfId="603" xr:uid="{00000000-0005-0000-0000-0000A9020000}"/>
    <cellStyle name="Uitvoer 15" xfId="604" xr:uid="{00000000-0005-0000-0000-0000AA020000}"/>
    <cellStyle name="Uitvoer 16" xfId="605" xr:uid="{00000000-0005-0000-0000-0000AB020000}"/>
    <cellStyle name="Uitvoer 2" xfId="606" xr:uid="{00000000-0005-0000-0000-0000AC020000}"/>
    <cellStyle name="Uitvoer 3" xfId="607" xr:uid="{00000000-0005-0000-0000-0000AD020000}"/>
    <cellStyle name="Uitvoer 4" xfId="608" xr:uid="{00000000-0005-0000-0000-0000AE020000}"/>
    <cellStyle name="Uitvoer 5" xfId="609" xr:uid="{00000000-0005-0000-0000-0000AF020000}"/>
    <cellStyle name="Uitvoer 6" xfId="610" xr:uid="{00000000-0005-0000-0000-0000B0020000}"/>
    <cellStyle name="Uitvoer 7" xfId="611" xr:uid="{00000000-0005-0000-0000-0000B1020000}"/>
    <cellStyle name="Uitvoer 8" xfId="612" xr:uid="{00000000-0005-0000-0000-0000B2020000}"/>
    <cellStyle name="Uitvoer 9" xfId="613" xr:uid="{00000000-0005-0000-0000-0000B3020000}"/>
    <cellStyle name="Valuta" xfId="740" builtinId="4"/>
    <cellStyle name="Valuta 2" xfId="614" xr:uid="{00000000-0005-0000-0000-0000B5020000}"/>
    <cellStyle name="Valuta 2 2" xfId="615" xr:uid="{00000000-0005-0000-0000-0000B6020000}"/>
    <cellStyle name="Valuta 2 2 2" xfId="679" xr:uid="{00000000-0005-0000-0000-0000B7020000}"/>
    <cellStyle name="Valuta 2 2 3" xfId="710" xr:uid="{00000000-0005-0000-0000-0000B8020000}"/>
    <cellStyle name="Valuta 2 3" xfId="678" xr:uid="{00000000-0005-0000-0000-0000B9020000}"/>
    <cellStyle name="Valuta 2 4" xfId="709" xr:uid="{00000000-0005-0000-0000-0000BA020000}"/>
    <cellStyle name="Valuta 3" xfId="661" xr:uid="{00000000-0005-0000-0000-0000BB020000}"/>
    <cellStyle name="Valuta 3 2" xfId="662" xr:uid="{00000000-0005-0000-0000-0000BC020000}"/>
    <cellStyle name="Valuta 3 2 2" xfId="693" xr:uid="{00000000-0005-0000-0000-0000BD020000}"/>
    <cellStyle name="Valuta 3 2 3" xfId="724" xr:uid="{00000000-0005-0000-0000-0000BE020000}"/>
    <cellStyle name="Valuta 3 3" xfId="663" xr:uid="{00000000-0005-0000-0000-0000BF020000}"/>
    <cellStyle name="Valuta 3 3 2" xfId="694" xr:uid="{00000000-0005-0000-0000-0000C0020000}"/>
    <cellStyle name="Valuta 3 3 3" xfId="725" xr:uid="{00000000-0005-0000-0000-0000C1020000}"/>
    <cellStyle name="Valuta 3 4" xfId="692" xr:uid="{00000000-0005-0000-0000-0000C2020000}"/>
    <cellStyle name="Valuta 3 5" xfId="723" xr:uid="{00000000-0005-0000-0000-0000C3020000}"/>
    <cellStyle name="Valuta 4" xfId="664" xr:uid="{00000000-0005-0000-0000-0000C4020000}"/>
    <cellStyle name="Valuta 4 2" xfId="695" xr:uid="{00000000-0005-0000-0000-0000C5020000}"/>
    <cellStyle name="Valuta 4 3" xfId="726" xr:uid="{00000000-0005-0000-0000-0000C6020000}"/>
    <cellStyle name="Valuta 5" xfId="708" xr:uid="{00000000-0005-0000-0000-0000C7020000}"/>
    <cellStyle name="Valuta 6" xfId="739" xr:uid="{00000000-0005-0000-0000-0000C8020000}"/>
    <cellStyle name="Verklarende tekst 10" xfId="616" xr:uid="{00000000-0005-0000-0000-0000C9020000}"/>
    <cellStyle name="Verklarende tekst 11" xfId="617" xr:uid="{00000000-0005-0000-0000-0000CA020000}"/>
    <cellStyle name="Verklarende tekst 12" xfId="618" xr:uid="{00000000-0005-0000-0000-0000CB020000}"/>
    <cellStyle name="Verklarende tekst 13" xfId="619" xr:uid="{00000000-0005-0000-0000-0000CC020000}"/>
    <cellStyle name="Verklarende tekst 14" xfId="620" xr:uid="{00000000-0005-0000-0000-0000CD020000}"/>
    <cellStyle name="Verklarende tekst 15" xfId="621" xr:uid="{00000000-0005-0000-0000-0000CE020000}"/>
    <cellStyle name="Verklarende tekst 16" xfId="622" xr:uid="{00000000-0005-0000-0000-0000CF020000}"/>
    <cellStyle name="Verklarende tekst 2" xfId="623" xr:uid="{00000000-0005-0000-0000-0000D0020000}"/>
    <cellStyle name="Verklarende tekst 3" xfId="624" xr:uid="{00000000-0005-0000-0000-0000D1020000}"/>
    <cellStyle name="Verklarende tekst 4" xfId="625" xr:uid="{00000000-0005-0000-0000-0000D2020000}"/>
    <cellStyle name="Verklarende tekst 5" xfId="626" xr:uid="{00000000-0005-0000-0000-0000D3020000}"/>
    <cellStyle name="Verklarende tekst 6" xfId="627" xr:uid="{00000000-0005-0000-0000-0000D4020000}"/>
    <cellStyle name="Verklarende tekst 7" xfId="628" xr:uid="{00000000-0005-0000-0000-0000D5020000}"/>
    <cellStyle name="Verklarende tekst 8" xfId="629" xr:uid="{00000000-0005-0000-0000-0000D6020000}"/>
    <cellStyle name="Verklarende tekst 9" xfId="630" xr:uid="{00000000-0005-0000-0000-0000D7020000}"/>
    <cellStyle name="Waarschuwingstekst 10" xfId="631" xr:uid="{00000000-0005-0000-0000-0000D8020000}"/>
    <cellStyle name="Waarschuwingstekst 11" xfId="632" xr:uid="{00000000-0005-0000-0000-0000D9020000}"/>
    <cellStyle name="Waarschuwingstekst 12" xfId="633" xr:uid="{00000000-0005-0000-0000-0000DA020000}"/>
    <cellStyle name="Waarschuwingstekst 13" xfId="634" xr:uid="{00000000-0005-0000-0000-0000DB020000}"/>
    <cellStyle name="Waarschuwingstekst 14" xfId="635" xr:uid="{00000000-0005-0000-0000-0000DC020000}"/>
    <cellStyle name="Waarschuwingstekst 15" xfId="636" xr:uid="{00000000-0005-0000-0000-0000DD020000}"/>
    <cellStyle name="Waarschuwingstekst 16" xfId="637" xr:uid="{00000000-0005-0000-0000-0000DE020000}"/>
    <cellStyle name="Waarschuwingstekst 2" xfId="638" xr:uid="{00000000-0005-0000-0000-0000DF020000}"/>
    <cellStyle name="Waarschuwingstekst 3" xfId="639" xr:uid="{00000000-0005-0000-0000-0000E0020000}"/>
    <cellStyle name="Waarschuwingstekst 4" xfId="640" xr:uid="{00000000-0005-0000-0000-0000E1020000}"/>
    <cellStyle name="Waarschuwingstekst 5" xfId="641" xr:uid="{00000000-0005-0000-0000-0000E2020000}"/>
    <cellStyle name="Waarschuwingstekst 6" xfId="642" xr:uid="{00000000-0005-0000-0000-0000E3020000}"/>
    <cellStyle name="Waarschuwingstekst 7" xfId="643" xr:uid="{00000000-0005-0000-0000-0000E4020000}"/>
    <cellStyle name="Waarschuwingstekst 8" xfId="644" xr:uid="{00000000-0005-0000-0000-0000E5020000}"/>
    <cellStyle name="Waarschuwingstekst 9" xfId="645" xr:uid="{00000000-0005-0000-0000-0000E602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68571</xdr:colOff>
      <xdr:row>1</xdr:row>
      <xdr:rowOff>237299</xdr:rowOff>
    </xdr:from>
    <xdr:to>
      <xdr:col>3</xdr:col>
      <xdr:colOff>219652</xdr:colOff>
      <xdr:row>3</xdr:row>
      <xdr:rowOff>133928</xdr:rowOff>
    </xdr:to>
    <xdr:pic>
      <xdr:nvPicPr>
        <xdr:cNvPr id="3" name="Afbeelding 2" descr="Afbeeldingsresultaat voor logo gemeente eindhov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9685" y="635617"/>
          <a:ext cx="1472747" cy="65458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verzicht%202017-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envatting"/>
      <sheetName val="Totaaloverzicht"/>
      <sheetName val="Totaaloverzicht 2020"/>
      <sheetName val="Totaaloverzicht 2019"/>
      <sheetName val="Totaaloverzicht 2018"/>
      <sheetName val="Totaaloverzicht 2017"/>
      <sheetName val="verkeersmaatregelen"/>
      <sheetName val="Misritten"/>
      <sheetName val="Olie en benzine"/>
      <sheetName val="wegdekreiniging"/>
      <sheetName val="Asbest"/>
      <sheetName val="Sanering"/>
      <sheetName val="Drugs etc"/>
      <sheetName val="Overzicht drugs gerelateerd"/>
    </sheetNames>
    <sheetDataSet>
      <sheetData sheetId="0"/>
      <sheetData sheetId="1">
        <row r="536">
          <cell r="G536">
            <v>0.68039215686274512</v>
          </cell>
          <cell r="H536">
            <v>0.25294117647058822</v>
          </cell>
          <cell r="I536">
            <v>6.4705882352941183E-2</v>
          </cell>
        </row>
        <row r="537">
          <cell r="B537" t="str">
            <v>Woensel Noord</v>
          </cell>
          <cell r="D537">
            <v>0.18637274549098196</v>
          </cell>
        </row>
        <row r="538">
          <cell r="B538" t="str">
            <v>Woensel Zuid</v>
          </cell>
          <cell r="D538">
            <v>9.0180360721442893E-2</v>
          </cell>
          <cell r="K538">
            <v>0.30000115340697198</v>
          </cell>
        </row>
        <row r="539">
          <cell r="B539" t="str">
            <v>Tongelre</v>
          </cell>
          <cell r="D539">
            <v>0.12424849699398798</v>
          </cell>
          <cell r="K539">
            <v>0.28823640229297304</v>
          </cell>
        </row>
        <row r="540">
          <cell r="B540" t="str">
            <v>Strijp</v>
          </cell>
          <cell r="D540">
            <v>0.26052104208416832</v>
          </cell>
          <cell r="K540">
            <v>0.19411839338098186</v>
          </cell>
        </row>
        <row r="541">
          <cell r="B541" t="str">
            <v>Stratum</v>
          </cell>
          <cell r="D541">
            <v>0.13226452905811623</v>
          </cell>
          <cell r="K541">
            <v>0.21568710375664651</v>
          </cell>
        </row>
        <row r="542">
          <cell r="B542" t="str">
            <v>Gestel</v>
          </cell>
          <cell r="D542">
            <v>8.0160320641282562E-2</v>
          </cell>
        </row>
        <row r="543">
          <cell r="B543" t="str">
            <v>Centrum</v>
          </cell>
          <cell r="D543">
            <v>0.12625250501002003</v>
          </cell>
        </row>
        <row r="548">
          <cell r="C548">
            <v>0.75330396475770922</v>
          </cell>
          <cell r="D548">
            <v>0.11233480176211454</v>
          </cell>
          <cell r="E548">
            <v>3.9647577092511016E-2</v>
          </cell>
          <cell r="F548">
            <v>9.4713656387665199E-2</v>
          </cell>
        </row>
        <row r="550">
          <cell r="C550">
            <v>0.78438637860544314</v>
          </cell>
          <cell r="D550">
            <v>0.16686868352206219</v>
          </cell>
          <cell r="E550">
            <v>3.2879050051788629E-2</v>
          </cell>
          <cell r="F550">
            <v>1.5865887820706193E-2</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22"/>
  <sheetViews>
    <sheetView showGridLines="0" tabSelected="1" zoomScale="110" zoomScaleNormal="110" zoomScaleSheetLayoutView="100" workbookViewId="0">
      <selection activeCell="B1" sqref="B1"/>
    </sheetView>
  </sheetViews>
  <sheetFormatPr defaultColWidth="9.140625" defaultRowHeight="12.75" x14ac:dyDescent="0.2"/>
  <cols>
    <col min="1" max="1" width="3.5703125" style="1" customWidth="1"/>
    <col min="2" max="2" width="5.42578125" style="1" customWidth="1"/>
    <col min="3" max="3" width="13.42578125" style="1" customWidth="1"/>
    <col min="4" max="4" width="24" style="1" bestFit="1" customWidth="1"/>
    <col min="5" max="6" width="13.42578125" style="1" customWidth="1"/>
    <col min="7" max="7" width="11.140625" style="1" customWidth="1"/>
    <col min="8" max="8" width="9.140625" style="1"/>
    <col min="9" max="9" width="98.140625" style="1" bestFit="1" customWidth="1"/>
    <col min="10" max="16384" width="9.140625" style="1"/>
  </cols>
  <sheetData>
    <row r="2" spans="2:7" x14ac:dyDescent="0.2">
      <c r="B2" s="2"/>
      <c r="C2" s="3"/>
      <c r="D2" s="3"/>
      <c r="E2" s="3"/>
      <c r="F2" s="3"/>
      <c r="G2" s="4"/>
    </row>
    <row r="3" spans="2:7" ht="40.5" customHeight="1" x14ac:dyDescent="0.2">
      <c r="B3" s="5"/>
      <c r="C3" s="6"/>
      <c r="D3" s="6"/>
      <c r="E3" s="6"/>
      <c r="F3" s="6"/>
      <c r="G3" s="7"/>
    </row>
    <row r="4" spans="2:7" x14ac:dyDescent="0.2">
      <c r="B4" s="5"/>
      <c r="C4" s="6"/>
      <c r="D4" s="6"/>
      <c r="E4" s="6"/>
      <c r="F4" s="6"/>
      <c r="G4" s="7"/>
    </row>
    <row r="5" spans="2:7" ht="18" x14ac:dyDescent="0.25">
      <c r="B5" s="170" t="s">
        <v>275</v>
      </c>
      <c r="C5" s="171"/>
      <c r="D5" s="171"/>
      <c r="E5" s="171"/>
      <c r="F5" s="171"/>
      <c r="G5" s="172"/>
    </row>
    <row r="6" spans="2:7" s="8" customFormat="1" x14ac:dyDescent="0.2">
      <c r="B6" s="9"/>
      <c r="C6" s="10"/>
      <c r="D6" s="10"/>
      <c r="E6" s="10"/>
      <c r="F6" s="10"/>
      <c r="G6" s="11"/>
    </row>
    <row r="7" spans="2:7" ht="12.6" customHeight="1" x14ac:dyDescent="0.2">
      <c r="B7" s="173" t="s">
        <v>270</v>
      </c>
      <c r="C7" s="174"/>
      <c r="D7" s="174"/>
      <c r="E7" s="174"/>
      <c r="F7" s="174"/>
      <c r="G7" s="175"/>
    </row>
    <row r="8" spans="2:7" s="8" customFormat="1" ht="15.75" x14ac:dyDescent="0.2">
      <c r="B8" s="180"/>
      <c r="C8" s="181"/>
      <c r="D8" s="181"/>
      <c r="E8" s="181"/>
      <c r="F8" s="181"/>
      <c r="G8" s="182"/>
    </row>
    <row r="9" spans="2:7" s="8" customFormat="1" x14ac:dyDescent="0.2">
      <c r="B9" s="9"/>
      <c r="C9" s="10"/>
      <c r="D9" s="10"/>
      <c r="E9" s="10"/>
      <c r="F9" s="10"/>
      <c r="G9" s="11"/>
    </row>
    <row r="10" spans="2:7" x14ac:dyDescent="0.2">
      <c r="B10" s="177"/>
      <c r="C10" s="178"/>
      <c r="D10" s="178"/>
      <c r="E10" s="178"/>
      <c r="F10" s="178"/>
      <c r="G10" s="179"/>
    </row>
    <row r="11" spans="2:7" x14ac:dyDescent="0.2">
      <c r="B11" s="12"/>
      <c r="C11" s="13"/>
      <c r="D11" s="13"/>
      <c r="E11" s="13"/>
      <c r="F11" s="13"/>
      <c r="G11" s="14"/>
    </row>
    <row r="12" spans="2:7" x14ac:dyDescent="0.2">
      <c r="B12" s="12"/>
      <c r="C12" s="13"/>
      <c r="D12" s="13"/>
      <c r="E12" s="13"/>
      <c r="F12" s="13"/>
      <c r="G12" s="14"/>
    </row>
    <row r="13" spans="2:7" x14ac:dyDescent="0.2">
      <c r="B13" s="12"/>
      <c r="C13" s="13"/>
      <c r="D13" s="13"/>
      <c r="E13" s="13"/>
      <c r="F13" s="13"/>
      <c r="G13" s="14"/>
    </row>
    <row r="14" spans="2:7" x14ac:dyDescent="0.2">
      <c r="B14" s="15"/>
      <c r="C14" s="16"/>
      <c r="D14" s="16"/>
      <c r="E14" s="16"/>
      <c r="F14" s="16"/>
      <c r="G14" s="17"/>
    </row>
    <row r="15" spans="2:7" x14ac:dyDescent="0.2">
      <c r="B15" s="15"/>
      <c r="C15" s="23" t="s">
        <v>1</v>
      </c>
      <c r="D15" s="19"/>
      <c r="E15" s="19"/>
      <c r="F15" s="19"/>
      <c r="G15" s="17"/>
    </row>
    <row r="16" spans="2:7" x14ac:dyDescent="0.2">
      <c r="B16" s="15"/>
      <c r="C16" s="24" t="s">
        <v>7</v>
      </c>
      <c r="D16" s="176" t="s">
        <v>269</v>
      </c>
      <c r="E16" s="176"/>
      <c r="F16" s="176"/>
      <c r="G16" s="17"/>
    </row>
    <row r="17" spans="2:7" x14ac:dyDescent="0.2">
      <c r="B17" s="15"/>
      <c r="C17" s="24" t="s">
        <v>8</v>
      </c>
      <c r="D17" s="176" t="s">
        <v>3</v>
      </c>
      <c r="E17" s="176"/>
      <c r="F17" s="176"/>
      <c r="G17" s="17"/>
    </row>
    <row r="18" spans="2:7" x14ac:dyDescent="0.2">
      <c r="B18" s="15"/>
      <c r="C18" s="24" t="s">
        <v>9</v>
      </c>
      <c r="D18" s="25" t="s">
        <v>176</v>
      </c>
      <c r="E18" s="25"/>
      <c r="F18" s="25"/>
      <c r="G18" s="17"/>
    </row>
    <row r="19" spans="2:7" x14ac:dyDescent="0.2">
      <c r="B19" s="15"/>
      <c r="C19" s="24" t="s">
        <v>10</v>
      </c>
      <c r="D19" s="176" t="s">
        <v>268</v>
      </c>
      <c r="E19" s="176"/>
      <c r="F19" s="176"/>
      <c r="G19" s="17"/>
    </row>
    <row r="20" spans="2:7" x14ac:dyDescent="0.2">
      <c r="B20" s="15"/>
      <c r="C20" s="24"/>
      <c r="D20" s="19"/>
      <c r="E20" s="19"/>
      <c r="F20" s="19"/>
      <c r="G20" s="17"/>
    </row>
    <row r="21" spans="2:7" x14ac:dyDescent="0.2">
      <c r="B21" s="15"/>
      <c r="C21" s="18"/>
      <c r="D21" s="19"/>
      <c r="E21" s="19"/>
      <c r="F21" s="19"/>
      <c r="G21" s="17"/>
    </row>
    <row r="22" spans="2:7" x14ac:dyDescent="0.2">
      <c r="B22" s="20"/>
      <c r="C22" s="21"/>
      <c r="D22" s="21"/>
      <c r="E22" s="21"/>
      <c r="F22" s="21"/>
      <c r="G22" s="22"/>
    </row>
  </sheetData>
  <mergeCells count="7">
    <mergeCell ref="B5:G5"/>
    <mergeCell ref="B7:G7"/>
    <mergeCell ref="D19:F19"/>
    <mergeCell ref="B10:G10"/>
    <mergeCell ref="B8:G8"/>
    <mergeCell ref="D16:F16"/>
    <mergeCell ref="D17:F17"/>
  </mergeCells>
  <phoneticPr fontId="6" type="noConversion"/>
  <printOptions horizontalCentered="1"/>
  <pageMargins left="0.70866141732283472" right="0.70866141732283472" top="0.47244094488188981" bottom="0.43307086614173229" header="0.31496062992125984" footer="0.31496062992125984"/>
  <pageSetup paperSize="9" scale="87" orientation="landscape"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59999389629810485"/>
    <pageSetUpPr fitToPage="1"/>
  </sheetPr>
  <dimension ref="A1:H37"/>
  <sheetViews>
    <sheetView showGridLines="0" zoomScaleNormal="100" zoomScaleSheetLayoutView="100" workbookViewId="0"/>
  </sheetViews>
  <sheetFormatPr defaultColWidth="9.140625" defaultRowHeight="12.75" x14ac:dyDescent="0.2"/>
  <cols>
    <col min="1" max="1" width="32.42578125" style="26" customWidth="1"/>
    <col min="2" max="3" width="12.85546875" style="26" bestFit="1" customWidth="1"/>
    <col min="4" max="4" width="5.85546875" style="26" bestFit="1" customWidth="1"/>
    <col min="5" max="5" width="10.140625" style="26" bestFit="1" customWidth="1"/>
    <col min="6" max="6" width="42.28515625" style="26" bestFit="1" customWidth="1"/>
    <col min="7" max="7" width="12.5703125" style="26" bestFit="1" customWidth="1"/>
    <col min="8" max="9" width="11.85546875" style="26" bestFit="1" customWidth="1"/>
    <col min="10" max="16384" width="9.140625" style="26"/>
  </cols>
  <sheetData>
    <row r="1" spans="1:8" ht="15" customHeight="1" x14ac:dyDescent="0.25">
      <c r="A1" s="165" t="s">
        <v>277</v>
      </c>
      <c r="B1" s="6"/>
      <c r="C1" s="6"/>
      <c r="D1" s="6"/>
      <c r="E1" s="6"/>
      <c r="F1" s="166" t="s">
        <v>278</v>
      </c>
    </row>
    <row r="2" spans="1:8" ht="15" customHeight="1" x14ac:dyDescent="0.2">
      <c r="A2" s="29" t="s">
        <v>209</v>
      </c>
      <c r="B2" s="27">
        <v>550</v>
      </c>
      <c r="C2" s="1" t="s">
        <v>188</v>
      </c>
      <c r="D2" s="1"/>
      <c r="E2" s="1"/>
      <c r="F2" s="42" t="s">
        <v>204</v>
      </c>
      <c r="G2" s="78">
        <v>625</v>
      </c>
      <c r="H2" s="1" t="s">
        <v>188</v>
      </c>
    </row>
    <row r="3" spans="1:8" ht="15" customHeight="1" x14ac:dyDescent="0.2">
      <c r="A3" s="29" t="s">
        <v>210</v>
      </c>
      <c r="B3" s="28">
        <v>540000</v>
      </c>
      <c r="C3" s="1" t="s">
        <v>188</v>
      </c>
      <c r="D3" s="1"/>
      <c r="E3" s="1"/>
      <c r="F3" s="29" t="s">
        <v>209</v>
      </c>
      <c r="G3" s="78">
        <f>G2*4</f>
        <v>2500</v>
      </c>
      <c r="H3" s="1" t="s">
        <v>188</v>
      </c>
    </row>
    <row r="4" spans="1:8" ht="15" customHeight="1" x14ac:dyDescent="0.2">
      <c r="A4" s="1"/>
      <c r="B4" s="1"/>
      <c r="C4" s="1"/>
      <c r="D4" s="1"/>
      <c r="E4" s="1"/>
      <c r="F4" s="41" t="s">
        <v>211</v>
      </c>
      <c r="G4" s="76">
        <f>G2*1*70+30000</f>
        <v>73750</v>
      </c>
      <c r="H4" s="1" t="s">
        <v>188</v>
      </c>
    </row>
    <row r="5" spans="1:8" ht="15" customHeight="1" x14ac:dyDescent="0.2">
      <c r="A5" s="30" t="s">
        <v>189</v>
      </c>
      <c r="B5" s="31" t="s">
        <v>190</v>
      </c>
      <c r="C5" s="32" t="s">
        <v>191</v>
      </c>
      <c r="D5" s="1"/>
      <c r="E5" s="1"/>
      <c r="F5" s="29" t="s">
        <v>210</v>
      </c>
      <c r="G5" s="77">
        <f>G4*4</f>
        <v>295000</v>
      </c>
      <c r="H5" s="1" t="s">
        <v>188</v>
      </c>
    </row>
    <row r="6" spans="1:8" ht="15" customHeight="1" x14ac:dyDescent="0.2">
      <c r="A6" s="33">
        <v>2020</v>
      </c>
      <c r="B6" s="36">
        <f>[1]Totaaloverzicht!K538</f>
        <v>0.30000115340697198</v>
      </c>
      <c r="C6" s="37">
        <f>B2*B6</f>
        <v>165.0006343738346</v>
      </c>
      <c r="D6" s="1"/>
      <c r="E6" s="1"/>
    </row>
    <row r="7" spans="1:8" ht="15" customHeight="1" x14ac:dyDescent="0.2">
      <c r="A7" s="33">
        <v>2019</v>
      </c>
      <c r="B7" s="36">
        <f>[1]Totaaloverzicht!K539</f>
        <v>0.28823640229297304</v>
      </c>
      <c r="C7" s="37">
        <f>B2*B7</f>
        <v>158.53002126113518</v>
      </c>
      <c r="D7" s="1"/>
      <c r="E7" s="1"/>
      <c r="F7" s="39" t="s">
        <v>205</v>
      </c>
      <c r="G7" s="43">
        <f>G2/52</f>
        <v>12.01923076923077</v>
      </c>
      <c r="H7" s="40" t="s">
        <v>187</v>
      </c>
    </row>
    <row r="8" spans="1:8" ht="15" customHeight="1" x14ac:dyDescent="0.2">
      <c r="A8" s="33">
        <v>2018</v>
      </c>
      <c r="B8" s="36">
        <f>[1]Totaaloverzicht!K540</f>
        <v>0.19411839338098186</v>
      </c>
      <c r="C8" s="37">
        <f>B2*B8</f>
        <v>106.76511635954002</v>
      </c>
      <c r="D8" s="1"/>
      <c r="E8" s="1"/>
      <c r="F8" s="39" t="s">
        <v>206</v>
      </c>
      <c r="G8" s="43">
        <v>7</v>
      </c>
      <c r="H8" s="40" t="s">
        <v>187</v>
      </c>
    </row>
    <row r="9" spans="1:8" ht="15" customHeight="1" x14ac:dyDescent="0.2">
      <c r="A9" s="33">
        <v>2017</v>
      </c>
      <c r="B9" s="36">
        <f>[1]Totaaloverzicht!K541</f>
        <v>0.21568710375664651</v>
      </c>
      <c r="C9" s="37">
        <f>B2*B9</f>
        <v>118.62790706615559</v>
      </c>
      <c r="D9" s="1"/>
      <c r="E9" s="1"/>
      <c r="F9" s="39" t="s">
        <v>207</v>
      </c>
      <c r="G9" s="43">
        <v>2</v>
      </c>
      <c r="H9" s="40" t="s">
        <v>187</v>
      </c>
    </row>
    <row r="10" spans="1:8" ht="15" customHeight="1" x14ac:dyDescent="0.2">
      <c r="A10" s="34" t="s">
        <v>192</v>
      </c>
      <c r="B10" s="36">
        <f>SUM(B6:B9)</f>
        <v>0.99804305283757344</v>
      </c>
      <c r="C10" s="37">
        <f>SUM(C6:C9)</f>
        <v>548.92367906066534</v>
      </c>
      <c r="D10" s="1"/>
      <c r="E10" s="1"/>
      <c r="F10" s="39" t="s">
        <v>208</v>
      </c>
      <c r="G10" s="43">
        <v>3</v>
      </c>
      <c r="H10" s="40" t="s">
        <v>187</v>
      </c>
    </row>
    <row r="11" spans="1:8" ht="15" customHeight="1" x14ac:dyDescent="0.2">
      <c r="A11" s="1"/>
      <c r="B11" s="1"/>
      <c r="C11" s="1"/>
      <c r="D11" s="1"/>
      <c r="E11" s="1"/>
    </row>
    <row r="12" spans="1:8" ht="15" customHeight="1" x14ac:dyDescent="0.2">
      <c r="A12" s="30" t="s">
        <v>193</v>
      </c>
      <c r="B12" s="31" t="s">
        <v>190</v>
      </c>
      <c r="C12" s="32" t="s">
        <v>191</v>
      </c>
      <c r="D12" s="1"/>
      <c r="E12" s="1"/>
    </row>
    <row r="13" spans="1:8" ht="15" customHeight="1" x14ac:dyDescent="0.2">
      <c r="A13" s="33" t="s">
        <v>194</v>
      </c>
      <c r="B13" s="36">
        <f>[1]Totaaloverzicht!G536</f>
        <v>0.68039215686274512</v>
      </c>
      <c r="C13" s="37">
        <f>B2*B13</f>
        <v>374.21568627450984</v>
      </c>
      <c r="D13" s="1"/>
      <c r="E13" s="1"/>
    </row>
    <row r="14" spans="1:8" ht="15" customHeight="1" x14ac:dyDescent="0.2">
      <c r="A14" s="33" t="s">
        <v>195</v>
      </c>
      <c r="B14" s="36">
        <f>[1]Totaaloverzicht!H536</f>
        <v>0.25294117647058822</v>
      </c>
      <c r="C14" s="37">
        <f>B2*B14</f>
        <v>139.11764705882354</v>
      </c>
      <c r="D14" s="1"/>
      <c r="E14" s="1"/>
    </row>
    <row r="15" spans="1:8" ht="15" customHeight="1" x14ac:dyDescent="0.2">
      <c r="A15" s="33" t="s">
        <v>196</v>
      </c>
      <c r="B15" s="36">
        <f>[1]Totaaloverzicht!I536</f>
        <v>6.4705882352941183E-2</v>
      </c>
      <c r="C15" s="37">
        <f>B2*B15</f>
        <v>35.588235294117652</v>
      </c>
      <c r="D15" s="1"/>
      <c r="E15" s="1"/>
    </row>
    <row r="16" spans="1:8" ht="15" customHeight="1" x14ac:dyDescent="0.2">
      <c r="A16" s="34" t="s">
        <v>192</v>
      </c>
      <c r="B16" s="36">
        <f>SUM(B13:B15)</f>
        <v>0.99803921568627452</v>
      </c>
      <c r="C16" s="37">
        <f>SUM(C13:C15)</f>
        <v>548.92156862745105</v>
      </c>
      <c r="D16" s="1"/>
      <c r="E16" s="1"/>
    </row>
    <row r="17" spans="1:5" ht="15" customHeight="1" x14ac:dyDescent="0.2">
      <c r="A17" s="1"/>
      <c r="B17" s="1"/>
      <c r="C17" s="1"/>
      <c r="D17" s="1"/>
      <c r="E17" s="1"/>
    </row>
    <row r="18" spans="1:5" ht="15" customHeight="1" x14ac:dyDescent="0.2">
      <c r="A18" s="30" t="s">
        <v>197</v>
      </c>
      <c r="B18" s="31" t="s">
        <v>190</v>
      </c>
      <c r="C18" s="32" t="s">
        <v>191</v>
      </c>
      <c r="D18" s="31" t="s">
        <v>190</v>
      </c>
      <c r="E18" s="32" t="s">
        <v>198</v>
      </c>
    </row>
    <row r="19" spans="1:5" ht="15" customHeight="1" x14ac:dyDescent="0.2">
      <c r="A19" s="33" t="s">
        <v>199</v>
      </c>
      <c r="B19" s="36">
        <f>[1]Totaaloverzicht!C548</f>
        <v>0.75330396475770922</v>
      </c>
      <c r="C19" s="38">
        <f>B2*B19</f>
        <v>414.31718061674007</v>
      </c>
      <c r="D19" s="36">
        <f>[1]Totaaloverzicht!C550</f>
        <v>0.78438637860544314</v>
      </c>
      <c r="E19" s="35">
        <f>B3*D19</f>
        <v>423568.64444693929</v>
      </c>
    </row>
    <row r="20" spans="1:5" ht="15" customHeight="1" x14ac:dyDescent="0.2">
      <c r="A20" s="33" t="s">
        <v>200</v>
      </c>
      <c r="B20" s="36">
        <f>[1]Totaaloverzicht!D548</f>
        <v>0.11233480176211454</v>
      </c>
      <c r="C20" s="38">
        <f>B2*B20</f>
        <v>61.784140969162998</v>
      </c>
      <c r="D20" s="36">
        <f>[1]Totaaloverzicht!D550</f>
        <v>0.16686868352206219</v>
      </c>
      <c r="E20" s="35">
        <f>B3*D20</f>
        <v>90109.089101913589</v>
      </c>
    </row>
    <row r="21" spans="1:5" ht="15" customHeight="1" x14ac:dyDescent="0.2">
      <c r="A21" s="33" t="s">
        <v>201</v>
      </c>
      <c r="B21" s="36">
        <f>[1]Totaaloverzicht!E548</f>
        <v>3.9647577092511016E-2</v>
      </c>
      <c r="C21" s="38">
        <f>B2*B21</f>
        <v>21.806167400881058</v>
      </c>
      <c r="D21" s="36">
        <f>[1]Totaaloverzicht!E550</f>
        <v>3.2879050051788629E-2</v>
      </c>
      <c r="E21" s="35">
        <f>B3*D21</f>
        <v>17754.687027965858</v>
      </c>
    </row>
    <row r="22" spans="1:5" ht="15" customHeight="1" x14ac:dyDescent="0.2">
      <c r="A22" s="33" t="s">
        <v>202</v>
      </c>
      <c r="B22" s="36">
        <f>[1]Totaaloverzicht!F548</f>
        <v>9.4713656387665199E-2</v>
      </c>
      <c r="C22" s="38">
        <f>B2*B22</f>
        <v>52.092511013215862</v>
      </c>
      <c r="D22" s="36">
        <f>[1]Totaaloverzicht!F550</f>
        <v>1.5865887820706193E-2</v>
      </c>
      <c r="E22" s="35">
        <f>B3*D22</f>
        <v>8567.5794231813434</v>
      </c>
    </row>
    <row r="23" spans="1:5" ht="15" customHeight="1" x14ac:dyDescent="0.2">
      <c r="A23" s="34" t="s">
        <v>192</v>
      </c>
      <c r="B23" s="36">
        <f>SUM(B19:B22)</f>
        <v>0.99999999999999989</v>
      </c>
      <c r="C23" s="38">
        <f>SUM(C19:C22)</f>
        <v>550</v>
      </c>
      <c r="D23" s="36">
        <f>SUM(D19:D22)</f>
        <v>1</v>
      </c>
      <c r="E23" s="35">
        <f>SUM(E19:E22)</f>
        <v>540000.00000000012</v>
      </c>
    </row>
    <row r="24" spans="1:5" ht="15" customHeight="1" x14ac:dyDescent="0.2">
      <c r="A24" s="1"/>
      <c r="B24" s="1"/>
      <c r="C24" s="1"/>
      <c r="D24" s="1"/>
      <c r="E24" s="1"/>
    </row>
    <row r="25" spans="1:5" ht="15" customHeight="1" x14ac:dyDescent="0.2">
      <c r="A25" s="30" t="s">
        <v>203</v>
      </c>
      <c r="B25" s="31" t="s">
        <v>190</v>
      </c>
      <c r="C25" s="32" t="s">
        <v>191</v>
      </c>
      <c r="D25" s="1"/>
      <c r="E25" s="1"/>
    </row>
    <row r="26" spans="1:5" ht="15" customHeight="1" x14ac:dyDescent="0.2">
      <c r="A26" s="33" t="str">
        <f>[1]Totaaloverzicht!B537</f>
        <v>Woensel Noord</v>
      </c>
      <c r="B26" s="36">
        <f>[1]Totaaloverzicht!D537</f>
        <v>0.18637274549098196</v>
      </c>
      <c r="C26" s="37">
        <f>B2*B26</f>
        <v>102.50501002004007</v>
      </c>
      <c r="D26" s="1"/>
      <c r="E26" s="1"/>
    </row>
    <row r="27" spans="1:5" ht="15" customHeight="1" x14ac:dyDescent="0.2">
      <c r="A27" s="33" t="str">
        <f>[1]Totaaloverzicht!B538</f>
        <v>Woensel Zuid</v>
      </c>
      <c r="B27" s="36">
        <f>[1]Totaaloverzicht!D538</f>
        <v>9.0180360721442893E-2</v>
      </c>
      <c r="C27" s="37">
        <f>B2*B27</f>
        <v>49.599198396793589</v>
      </c>
      <c r="D27" s="1"/>
      <c r="E27" s="1"/>
    </row>
    <row r="28" spans="1:5" ht="15" customHeight="1" x14ac:dyDescent="0.2">
      <c r="A28" s="33" t="str">
        <f>[1]Totaaloverzicht!B539</f>
        <v>Tongelre</v>
      </c>
      <c r="B28" s="36">
        <f>[1]Totaaloverzicht!D539</f>
        <v>0.12424849699398798</v>
      </c>
      <c r="C28" s="37">
        <f>B2*B28</f>
        <v>68.336673346693388</v>
      </c>
      <c r="D28" s="1"/>
      <c r="E28" s="1"/>
    </row>
    <row r="29" spans="1:5" ht="15" customHeight="1" x14ac:dyDescent="0.2">
      <c r="A29" s="33" t="str">
        <f>[1]Totaaloverzicht!B540</f>
        <v>Strijp</v>
      </c>
      <c r="B29" s="36">
        <f>[1]Totaaloverzicht!D540</f>
        <v>0.26052104208416832</v>
      </c>
      <c r="C29" s="37">
        <f>B2*B29</f>
        <v>143.28657314629257</v>
      </c>
      <c r="D29" s="1"/>
      <c r="E29" s="1"/>
    </row>
    <row r="30" spans="1:5" ht="15" customHeight="1" x14ac:dyDescent="0.2">
      <c r="A30" s="33" t="str">
        <f>[1]Totaaloverzicht!B541</f>
        <v>Stratum</v>
      </c>
      <c r="B30" s="36">
        <f>[1]Totaaloverzicht!D541</f>
        <v>0.13226452905811623</v>
      </c>
      <c r="C30" s="37">
        <f>B2*B30</f>
        <v>72.745490981963925</v>
      </c>
      <c r="D30" s="1"/>
      <c r="E30" s="1"/>
    </row>
    <row r="31" spans="1:5" ht="15" customHeight="1" x14ac:dyDescent="0.2">
      <c r="A31" s="33" t="str">
        <f>[1]Totaaloverzicht!B542</f>
        <v>Gestel</v>
      </c>
      <c r="B31" s="36">
        <f>[1]Totaaloverzicht!D542</f>
        <v>8.0160320641282562E-2</v>
      </c>
      <c r="C31" s="37">
        <f>B2*B31</f>
        <v>44.08817635270541</v>
      </c>
      <c r="D31" s="1"/>
      <c r="E31" s="1"/>
    </row>
    <row r="32" spans="1:5" ht="15" customHeight="1" x14ac:dyDescent="0.2">
      <c r="A32" s="33" t="str">
        <f>[1]Totaaloverzicht!B543</f>
        <v>Centrum</v>
      </c>
      <c r="B32" s="36">
        <f>[1]Totaaloverzicht!D543</f>
        <v>0.12625250501002003</v>
      </c>
      <c r="C32" s="37">
        <f>B2*B32</f>
        <v>69.438877755511015</v>
      </c>
      <c r="D32" s="1"/>
      <c r="E32" s="1"/>
    </row>
    <row r="33" spans="1:5" ht="15" customHeight="1" x14ac:dyDescent="0.2">
      <c r="A33" s="34" t="s">
        <v>192</v>
      </c>
      <c r="B33" s="36">
        <f>SUM(B26:B32)</f>
        <v>1</v>
      </c>
      <c r="C33" s="37">
        <f>SUM(C26:C32)</f>
        <v>550</v>
      </c>
      <c r="D33" s="1"/>
      <c r="E33" s="1"/>
    </row>
    <row r="34" spans="1:5" ht="15" customHeight="1" x14ac:dyDescent="0.2"/>
    <row r="35" spans="1:5" ht="15" customHeight="1" x14ac:dyDescent="0.2"/>
    <row r="36" spans="1:5" ht="15" customHeight="1" x14ac:dyDescent="0.2"/>
    <row r="37" spans="1:5" ht="15" customHeight="1" x14ac:dyDescent="0.2"/>
  </sheetData>
  <dataConsolidate/>
  <pageMargins left="0.78740157480314965" right="0.78740157480314965" top="0.98425196850393704" bottom="0.98425196850393704" header="0.51181102362204722" footer="0.51181102362204722"/>
  <pageSetup paperSize="9" scale="93" fitToHeight="0" orientation="landscape" horizontalDpi="4294967293" verticalDpi="4294967293"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59999389629810485"/>
    <pageSetUpPr fitToPage="1"/>
  </sheetPr>
  <dimension ref="A1:B181"/>
  <sheetViews>
    <sheetView showGridLines="0" zoomScaleNormal="100" zoomScaleSheetLayoutView="100" workbookViewId="0">
      <selection activeCell="B1" sqref="B1"/>
    </sheetView>
  </sheetViews>
  <sheetFormatPr defaultColWidth="9.140625" defaultRowHeight="12.75" x14ac:dyDescent="0.2"/>
  <cols>
    <col min="1" max="1" width="7.5703125" style="149" customWidth="1"/>
    <col min="2" max="2" width="155.28515625" style="149" customWidth="1"/>
    <col min="3" max="3" width="9.140625" style="26" customWidth="1"/>
    <col min="4" max="16384" width="9.140625" style="26"/>
  </cols>
  <sheetData>
    <row r="1" spans="1:2" ht="29.1" customHeight="1" x14ac:dyDescent="0.2">
      <c r="A1" s="146"/>
      <c r="B1" s="164" t="s">
        <v>3</v>
      </c>
    </row>
    <row r="2" spans="1:2" s="149" customFormat="1" x14ac:dyDescent="0.2">
      <c r="A2" s="147" t="s">
        <v>0</v>
      </c>
      <c r="B2" s="148" t="s">
        <v>2</v>
      </c>
    </row>
    <row r="3" spans="1:2" ht="36" x14ac:dyDescent="0.2">
      <c r="A3" s="150" t="s">
        <v>22</v>
      </c>
      <c r="B3" s="151" t="s">
        <v>86</v>
      </c>
    </row>
    <row r="4" spans="1:2" ht="36" x14ac:dyDescent="0.2">
      <c r="A4" s="150" t="s">
        <v>85</v>
      </c>
      <c r="B4" s="151" t="s">
        <v>76</v>
      </c>
    </row>
    <row r="5" spans="1:2" ht="48" x14ac:dyDescent="0.2">
      <c r="A5" s="150" t="s">
        <v>23</v>
      </c>
      <c r="B5" s="151" t="s">
        <v>283</v>
      </c>
    </row>
    <row r="6" spans="1:2" ht="240" x14ac:dyDescent="0.2">
      <c r="A6" s="150" t="s">
        <v>24</v>
      </c>
      <c r="B6" s="151" t="s">
        <v>313</v>
      </c>
    </row>
    <row r="7" spans="1:2" ht="24" x14ac:dyDescent="0.2">
      <c r="A7" s="150" t="s">
        <v>25</v>
      </c>
      <c r="B7" s="151" t="s">
        <v>284</v>
      </c>
    </row>
    <row r="8" spans="1:2" ht="168" x14ac:dyDescent="0.2">
      <c r="A8" s="150" t="s">
        <v>26</v>
      </c>
      <c r="B8" s="151" t="s">
        <v>314</v>
      </c>
    </row>
    <row r="9" spans="1:2" ht="36" x14ac:dyDescent="0.2">
      <c r="A9" s="150" t="s">
        <v>27</v>
      </c>
      <c r="B9" s="151" t="s">
        <v>279</v>
      </c>
    </row>
    <row r="10" spans="1:2" ht="24" x14ac:dyDescent="0.2">
      <c r="A10" s="150" t="s">
        <v>28</v>
      </c>
      <c r="B10" s="151" t="s">
        <v>77</v>
      </c>
    </row>
    <row r="11" spans="1:2" x14ac:dyDescent="0.2">
      <c r="A11" s="150" t="s">
        <v>29</v>
      </c>
      <c r="B11" s="151" t="s">
        <v>15</v>
      </c>
    </row>
    <row r="12" spans="1:2" ht="36" x14ac:dyDescent="0.2">
      <c r="A12" s="150" t="s">
        <v>30</v>
      </c>
      <c r="B12" s="151" t="s">
        <v>280</v>
      </c>
    </row>
    <row r="13" spans="1:2" ht="84" x14ac:dyDescent="0.2">
      <c r="A13" s="150" t="s">
        <v>31</v>
      </c>
      <c r="B13" s="151" t="s">
        <v>178</v>
      </c>
    </row>
    <row r="14" spans="1:2" ht="48" x14ac:dyDescent="0.2">
      <c r="A14" s="150" t="s">
        <v>32</v>
      </c>
      <c r="B14" s="151" t="s">
        <v>317</v>
      </c>
    </row>
    <row r="15" spans="1:2" ht="60" x14ac:dyDescent="0.2">
      <c r="A15" s="150" t="s">
        <v>33</v>
      </c>
      <c r="B15" s="151" t="s">
        <v>184</v>
      </c>
    </row>
    <row r="16" spans="1:2" ht="24" x14ac:dyDescent="0.2">
      <c r="A16" s="150" t="s">
        <v>34</v>
      </c>
      <c r="B16" s="151" t="s">
        <v>78</v>
      </c>
    </row>
    <row r="17" spans="1:2" s="149" customFormat="1" x14ac:dyDescent="0.2">
      <c r="A17" s="147" t="s">
        <v>0</v>
      </c>
      <c r="B17" s="148" t="s">
        <v>12</v>
      </c>
    </row>
    <row r="18" spans="1:2" ht="24" x14ac:dyDescent="0.2">
      <c r="A18" s="150" t="s">
        <v>35</v>
      </c>
      <c r="B18" s="151" t="s">
        <v>318</v>
      </c>
    </row>
    <row r="19" spans="1:2" ht="72" x14ac:dyDescent="0.2">
      <c r="A19" s="150" t="s">
        <v>36</v>
      </c>
      <c r="B19" s="151" t="s">
        <v>319</v>
      </c>
    </row>
    <row r="20" spans="1:2" ht="144" x14ac:dyDescent="0.2">
      <c r="A20" s="150" t="s">
        <v>37</v>
      </c>
      <c r="B20" s="151" t="s">
        <v>316</v>
      </c>
    </row>
    <row r="21" spans="1:2" ht="60" x14ac:dyDescent="0.2">
      <c r="A21" s="150" t="s">
        <v>38</v>
      </c>
      <c r="B21" s="151" t="s">
        <v>354</v>
      </c>
    </row>
    <row r="22" spans="1:2" ht="36" x14ac:dyDescent="0.2">
      <c r="A22" s="150" t="s">
        <v>39</v>
      </c>
      <c r="B22" s="151" t="s">
        <v>281</v>
      </c>
    </row>
    <row r="23" spans="1:2" x14ac:dyDescent="0.2">
      <c r="A23" s="150" t="s">
        <v>40</v>
      </c>
      <c r="B23" s="151" t="s">
        <v>282</v>
      </c>
    </row>
    <row r="24" spans="1:2" x14ac:dyDescent="0.2">
      <c r="A24" s="147" t="s">
        <v>0</v>
      </c>
      <c r="B24" s="148" t="s">
        <v>79</v>
      </c>
    </row>
    <row r="25" spans="1:2" ht="72" x14ac:dyDescent="0.2">
      <c r="A25" s="150" t="s">
        <v>41</v>
      </c>
      <c r="B25" s="151" t="s">
        <v>291</v>
      </c>
    </row>
    <row r="26" spans="1:2" ht="48" x14ac:dyDescent="0.2">
      <c r="A26" s="150" t="s">
        <v>42</v>
      </c>
      <c r="B26" s="151" t="s">
        <v>320</v>
      </c>
    </row>
    <row r="27" spans="1:2" ht="336" x14ac:dyDescent="0.2">
      <c r="A27" s="150" t="s">
        <v>43</v>
      </c>
      <c r="B27" s="151" t="s">
        <v>352</v>
      </c>
    </row>
    <row r="28" spans="1:2" ht="36" x14ac:dyDescent="0.2">
      <c r="A28" s="150" t="s">
        <v>44</v>
      </c>
      <c r="B28" s="151" t="s">
        <v>183</v>
      </c>
    </row>
    <row r="29" spans="1:2" ht="108" x14ac:dyDescent="0.2">
      <c r="A29" s="150" t="s">
        <v>45</v>
      </c>
      <c r="B29" s="151" t="s">
        <v>355</v>
      </c>
    </row>
    <row r="30" spans="1:2" ht="60" x14ac:dyDescent="0.2">
      <c r="A30" s="150" t="s">
        <v>46</v>
      </c>
      <c r="B30" s="151" t="s">
        <v>353</v>
      </c>
    </row>
    <row r="31" spans="1:2" ht="180" x14ac:dyDescent="0.2">
      <c r="A31" s="150" t="s">
        <v>47</v>
      </c>
      <c r="B31" s="151" t="s">
        <v>321</v>
      </c>
    </row>
    <row r="32" spans="1:2" ht="168" x14ac:dyDescent="0.2">
      <c r="A32" s="150" t="s">
        <v>48</v>
      </c>
      <c r="B32" s="151" t="s">
        <v>322</v>
      </c>
    </row>
    <row r="33" spans="1:2" ht="60" x14ac:dyDescent="0.2">
      <c r="A33" s="150" t="s">
        <v>49</v>
      </c>
      <c r="B33" s="151" t="s">
        <v>323</v>
      </c>
    </row>
    <row r="34" spans="1:2" ht="36" x14ac:dyDescent="0.2">
      <c r="A34" s="150" t="s">
        <v>50</v>
      </c>
      <c r="B34" s="151" t="s">
        <v>324</v>
      </c>
    </row>
    <row r="35" spans="1:2" ht="24" x14ac:dyDescent="0.2">
      <c r="A35" s="150" t="s">
        <v>81</v>
      </c>
      <c r="B35" s="151" t="s">
        <v>18</v>
      </c>
    </row>
    <row r="36" spans="1:2" ht="36" x14ac:dyDescent="0.2">
      <c r="A36" s="150" t="s">
        <v>82</v>
      </c>
      <c r="B36" s="151" t="s">
        <v>80</v>
      </c>
    </row>
    <row r="37" spans="1:2" x14ac:dyDescent="0.2">
      <c r="A37" s="147" t="s">
        <v>0</v>
      </c>
      <c r="B37" s="148" t="s">
        <v>11</v>
      </c>
    </row>
    <row r="38" spans="1:2" ht="108" x14ac:dyDescent="0.2">
      <c r="A38" s="150" t="s">
        <v>83</v>
      </c>
      <c r="B38" s="151" t="s">
        <v>325</v>
      </c>
    </row>
    <row r="39" spans="1:2" s="149" customFormat="1" ht="48" x14ac:dyDescent="0.2">
      <c r="A39" s="150" t="s">
        <v>84</v>
      </c>
      <c r="B39" s="151" t="s">
        <v>326</v>
      </c>
    </row>
    <row r="40" spans="1:2" ht="144" x14ac:dyDescent="0.2">
      <c r="A40" s="150" t="s">
        <v>87</v>
      </c>
      <c r="B40" s="151" t="s">
        <v>328</v>
      </c>
    </row>
    <row r="41" spans="1:2" ht="48" x14ac:dyDescent="0.2">
      <c r="A41" s="150" t="s">
        <v>51</v>
      </c>
      <c r="B41" s="151" t="s">
        <v>310</v>
      </c>
    </row>
    <row r="42" spans="1:2" x14ac:dyDescent="0.2">
      <c r="A42" s="147" t="s">
        <v>0</v>
      </c>
      <c r="B42" s="148" t="s">
        <v>88</v>
      </c>
    </row>
    <row r="43" spans="1:2" ht="72" x14ac:dyDescent="0.2">
      <c r="A43" s="150" t="s">
        <v>52</v>
      </c>
      <c r="B43" s="151" t="s">
        <v>315</v>
      </c>
    </row>
    <row r="44" spans="1:2" ht="36" x14ac:dyDescent="0.2">
      <c r="A44" s="150" t="s">
        <v>89</v>
      </c>
      <c r="B44" s="151" t="s">
        <v>329</v>
      </c>
    </row>
    <row r="45" spans="1:2" ht="84" x14ac:dyDescent="0.2">
      <c r="A45" s="150" t="s">
        <v>90</v>
      </c>
      <c r="B45" s="151" t="s">
        <v>330</v>
      </c>
    </row>
    <row r="46" spans="1:2" x14ac:dyDescent="0.2">
      <c r="A46" s="147" t="s">
        <v>0</v>
      </c>
      <c r="B46" s="148" t="s">
        <v>4</v>
      </c>
    </row>
    <row r="47" spans="1:2" ht="180" x14ac:dyDescent="0.2">
      <c r="A47" s="150" t="s">
        <v>91</v>
      </c>
      <c r="B47" s="151" t="s">
        <v>331</v>
      </c>
    </row>
    <row r="48" spans="1:2" ht="48" x14ac:dyDescent="0.2">
      <c r="A48" s="150" t="s">
        <v>53</v>
      </c>
      <c r="B48" s="151" t="s">
        <v>332</v>
      </c>
    </row>
    <row r="49" spans="1:2" ht="24" x14ac:dyDescent="0.2">
      <c r="A49" s="150" t="s">
        <v>92</v>
      </c>
      <c r="B49" s="151" t="s">
        <v>333</v>
      </c>
    </row>
    <row r="50" spans="1:2" s="149" customFormat="1" x14ac:dyDescent="0.2">
      <c r="A50" s="147" t="s">
        <v>0</v>
      </c>
      <c r="B50" s="148" t="s">
        <v>16</v>
      </c>
    </row>
    <row r="51" spans="1:2" ht="24" x14ac:dyDescent="0.2">
      <c r="A51" s="150" t="s">
        <v>93</v>
      </c>
      <c r="B51" s="151" t="s">
        <v>334</v>
      </c>
    </row>
    <row r="52" spans="1:2" x14ac:dyDescent="0.2">
      <c r="A52" s="150" t="s">
        <v>54</v>
      </c>
      <c r="B52" s="151" t="s">
        <v>17</v>
      </c>
    </row>
    <row r="53" spans="1:2" ht="24" x14ac:dyDescent="0.2">
      <c r="A53" s="150" t="s">
        <v>94</v>
      </c>
      <c r="B53" s="151" t="s">
        <v>335</v>
      </c>
    </row>
    <row r="54" spans="1:2" ht="24" x14ac:dyDescent="0.2">
      <c r="A54" s="150" t="s">
        <v>95</v>
      </c>
      <c r="B54" s="151" t="s">
        <v>14</v>
      </c>
    </row>
    <row r="55" spans="1:2" x14ac:dyDescent="0.2">
      <c r="A55" s="150" t="s">
        <v>96</v>
      </c>
      <c r="B55" s="152" t="s">
        <v>309</v>
      </c>
    </row>
    <row r="56" spans="1:2" ht="72" x14ac:dyDescent="0.2">
      <c r="A56" s="150" t="s">
        <v>97</v>
      </c>
      <c r="B56" s="151" t="s">
        <v>336</v>
      </c>
    </row>
    <row r="57" spans="1:2" ht="24" x14ac:dyDescent="0.2">
      <c r="A57" s="150" t="s">
        <v>55</v>
      </c>
      <c r="B57" s="151" t="s">
        <v>342</v>
      </c>
    </row>
    <row r="58" spans="1:2" s="149" customFormat="1" x14ac:dyDescent="0.2">
      <c r="A58" s="147" t="s">
        <v>0</v>
      </c>
      <c r="B58" s="148" t="s">
        <v>20</v>
      </c>
    </row>
    <row r="59" spans="1:2" ht="72" x14ac:dyDescent="0.2">
      <c r="A59" s="150" t="s">
        <v>56</v>
      </c>
      <c r="B59" s="151" t="s">
        <v>337</v>
      </c>
    </row>
    <row r="60" spans="1:2" ht="24" x14ac:dyDescent="0.2">
      <c r="A60" s="150" t="s">
        <v>57</v>
      </c>
      <c r="B60" s="151" t="s">
        <v>98</v>
      </c>
    </row>
    <row r="61" spans="1:2" ht="24" x14ac:dyDescent="0.2">
      <c r="A61" s="150" t="s">
        <v>58</v>
      </c>
      <c r="B61" s="151" t="s">
        <v>19</v>
      </c>
    </row>
    <row r="62" spans="1:2" ht="24" x14ac:dyDescent="0.2">
      <c r="A62" s="150" t="s">
        <v>59</v>
      </c>
      <c r="B62" s="151" t="s">
        <v>338</v>
      </c>
    </row>
    <row r="63" spans="1:2" ht="24" x14ac:dyDescent="0.2">
      <c r="A63" s="150" t="s">
        <v>60</v>
      </c>
      <c r="B63" s="151" t="s">
        <v>339</v>
      </c>
    </row>
    <row r="64" spans="1:2" ht="24" x14ac:dyDescent="0.2">
      <c r="A64" s="150" t="s">
        <v>61</v>
      </c>
      <c r="B64" s="151" t="s">
        <v>99</v>
      </c>
    </row>
    <row r="65" spans="1:2" s="149" customFormat="1" x14ac:dyDescent="0.2">
      <c r="A65" s="147" t="s">
        <v>0</v>
      </c>
      <c r="B65" s="148" t="s">
        <v>13</v>
      </c>
    </row>
    <row r="66" spans="1:2" ht="312" x14ac:dyDescent="0.2">
      <c r="A66" s="150" t="s">
        <v>62</v>
      </c>
      <c r="B66" s="151" t="s">
        <v>340</v>
      </c>
    </row>
    <row r="67" spans="1:2" ht="24" x14ac:dyDescent="0.2">
      <c r="A67" s="150" t="s">
        <v>63</v>
      </c>
      <c r="B67" s="151" t="s">
        <v>341</v>
      </c>
    </row>
    <row r="68" spans="1:2" ht="36" x14ac:dyDescent="0.2">
      <c r="A68" s="150" t="s">
        <v>64</v>
      </c>
      <c r="B68" s="151" t="s">
        <v>343</v>
      </c>
    </row>
    <row r="69" spans="1:2" ht="24" x14ac:dyDescent="0.2">
      <c r="A69" s="150" t="s">
        <v>65</v>
      </c>
      <c r="B69" s="151" t="s">
        <v>344</v>
      </c>
    </row>
    <row r="70" spans="1:2" ht="84" x14ac:dyDescent="0.2">
      <c r="A70" s="150" t="s">
        <v>66</v>
      </c>
      <c r="B70" s="151" t="s">
        <v>345</v>
      </c>
    </row>
    <row r="71" spans="1:2" s="149" customFormat="1" x14ac:dyDescent="0.2">
      <c r="A71" s="147" t="s">
        <v>0</v>
      </c>
      <c r="B71" s="148" t="s">
        <v>21</v>
      </c>
    </row>
    <row r="72" spans="1:2" ht="108" x14ac:dyDescent="0.2">
      <c r="A72" s="150" t="s">
        <v>67</v>
      </c>
      <c r="B72" s="151" t="s">
        <v>276</v>
      </c>
    </row>
    <row r="73" spans="1:2" s="149" customFormat="1" x14ac:dyDescent="0.2">
      <c r="A73" s="147" t="s">
        <v>0</v>
      </c>
      <c r="B73" s="148" t="s">
        <v>6</v>
      </c>
    </row>
    <row r="74" spans="1:2" ht="216" x14ac:dyDescent="0.2">
      <c r="A74" s="150" t="s">
        <v>68</v>
      </c>
      <c r="B74" s="151" t="s">
        <v>346</v>
      </c>
    </row>
    <row r="75" spans="1:2" ht="36" x14ac:dyDescent="0.2">
      <c r="A75" s="150" t="s">
        <v>69</v>
      </c>
      <c r="B75" s="151" t="s">
        <v>347</v>
      </c>
    </row>
    <row r="76" spans="1:2" ht="264" x14ac:dyDescent="0.2">
      <c r="A76" s="150" t="s">
        <v>70</v>
      </c>
      <c r="B76" s="153" t="s">
        <v>300</v>
      </c>
    </row>
    <row r="77" spans="1:2" ht="48" x14ac:dyDescent="0.2">
      <c r="A77" s="150" t="s">
        <v>71</v>
      </c>
      <c r="B77" s="153" t="s">
        <v>186</v>
      </c>
    </row>
    <row r="78" spans="1:2" s="149" customFormat="1" x14ac:dyDescent="0.2">
      <c r="A78" s="147" t="s">
        <v>0</v>
      </c>
      <c r="B78" s="148" t="s">
        <v>5</v>
      </c>
    </row>
    <row r="79" spans="1:2" x14ac:dyDescent="0.2">
      <c r="A79" s="150" t="s">
        <v>72</v>
      </c>
      <c r="B79" s="151" t="s">
        <v>348</v>
      </c>
    </row>
    <row r="80" spans="1:2" ht="24" x14ac:dyDescent="0.2">
      <c r="A80" s="150" t="s">
        <v>73</v>
      </c>
      <c r="B80" s="151" t="s">
        <v>349</v>
      </c>
    </row>
    <row r="81" spans="1:2" ht="96" x14ac:dyDescent="0.2">
      <c r="A81" s="150" t="s">
        <v>74</v>
      </c>
      <c r="B81" s="151" t="s">
        <v>350</v>
      </c>
    </row>
    <row r="82" spans="1:2" ht="60" x14ac:dyDescent="0.2">
      <c r="A82" s="150" t="s">
        <v>75</v>
      </c>
      <c r="B82" s="151" t="s">
        <v>351</v>
      </c>
    </row>
    <row r="90" spans="1:2" x14ac:dyDescent="0.2">
      <c r="A90" s="154"/>
      <c r="B90" s="155"/>
    </row>
    <row r="91" spans="1:2" x14ac:dyDescent="0.2">
      <c r="A91" s="156"/>
      <c r="B91" s="157"/>
    </row>
    <row r="92" spans="1:2" x14ac:dyDescent="0.2">
      <c r="A92" s="158"/>
      <c r="B92" s="159"/>
    </row>
    <row r="93" spans="1:2" x14ac:dyDescent="0.2">
      <c r="A93" s="154"/>
      <c r="B93" s="155"/>
    </row>
    <row r="94" spans="1:2" x14ac:dyDescent="0.2">
      <c r="A94" s="154"/>
      <c r="B94" s="155"/>
    </row>
    <row r="95" spans="1:2" x14ac:dyDescent="0.2">
      <c r="A95" s="154"/>
      <c r="B95" s="155"/>
    </row>
    <row r="96" spans="1:2" x14ac:dyDescent="0.2">
      <c r="A96" s="154"/>
      <c r="B96" s="155"/>
    </row>
    <row r="97" spans="1:2" x14ac:dyDescent="0.2">
      <c r="A97" s="154"/>
      <c r="B97" s="155"/>
    </row>
    <row r="98" spans="1:2" x14ac:dyDescent="0.2">
      <c r="A98" s="154"/>
      <c r="B98" s="155"/>
    </row>
    <row r="99" spans="1:2" x14ac:dyDescent="0.2">
      <c r="A99" s="154"/>
      <c r="B99" s="155"/>
    </row>
    <row r="100" spans="1:2" x14ac:dyDescent="0.2">
      <c r="A100" s="154"/>
      <c r="B100" s="155"/>
    </row>
    <row r="101" spans="1:2" x14ac:dyDescent="0.2">
      <c r="A101" s="156"/>
      <c r="B101" s="160"/>
    </row>
    <row r="102" spans="1:2" x14ac:dyDescent="0.2">
      <c r="A102" s="154"/>
      <c r="B102" s="161"/>
    </row>
    <row r="103" spans="1:2" x14ac:dyDescent="0.2">
      <c r="A103" s="156"/>
      <c r="B103" s="160"/>
    </row>
    <row r="104" spans="1:2" x14ac:dyDescent="0.2">
      <c r="A104" s="154"/>
      <c r="B104" s="155"/>
    </row>
    <row r="105" spans="1:2" x14ac:dyDescent="0.2">
      <c r="A105" s="154"/>
      <c r="B105" s="155"/>
    </row>
    <row r="106" spans="1:2" x14ac:dyDescent="0.2">
      <c r="A106" s="154"/>
      <c r="B106" s="155"/>
    </row>
    <row r="107" spans="1:2" x14ac:dyDescent="0.2">
      <c r="A107" s="154"/>
      <c r="B107" s="155"/>
    </row>
    <row r="108" spans="1:2" x14ac:dyDescent="0.2">
      <c r="A108" s="154"/>
      <c r="B108" s="155"/>
    </row>
    <row r="109" spans="1:2" x14ac:dyDescent="0.2">
      <c r="A109" s="154"/>
      <c r="B109" s="155"/>
    </row>
    <row r="110" spans="1:2" x14ac:dyDescent="0.2">
      <c r="A110" s="154"/>
      <c r="B110" s="155"/>
    </row>
    <row r="111" spans="1:2" x14ac:dyDescent="0.2">
      <c r="A111" s="154"/>
      <c r="B111" s="155"/>
    </row>
    <row r="112" spans="1:2" x14ac:dyDescent="0.2">
      <c r="A112" s="154"/>
      <c r="B112" s="155"/>
    </row>
    <row r="113" spans="1:2" x14ac:dyDescent="0.2">
      <c r="A113" s="154"/>
      <c r="B113" s="155"/>
    </row>
    <row r="114" spans="1:2" x14ac:dyDescent="0.2">
      <c r="A114" s="154"/>
      <c r="B114" s="155"/>
    </row>
    <row r="115" spans="1:2" x14ac:dyDescent="0.2">
      <c r="A115" s="154"/>
      <c r="B115" s="155"/>
    </row>
    <row r="116" spans="1:2" x14ac:dyDescent="0.2">
      <c r="A116" s="154"/>
      <c r="B116" s="155"/>
    </row>
    <row r="117" spans="1:2" x14ac:dyDescent="0.2">
      <c r="A117" s="154"/>
      <c r="B117" s="155"/>
    </row>
    <row r="118" spans="1:2" x14ac:dyDescent="0.2">
      <c r="A118" s="154"/>
      <c r="B118" s="155"/>
    </row>
    <row r="119" spans="1:2" x14ac:dyDescent="0.2">
      <c r="A119" s="154"/>
      <c r="B119" s="155"/>
    </row>
    <row r="120" spans="1:2" x14ac:dyDescent="0.2">
      <c r="A120" s="154"/>
      <c r="B120" s="155"/>
    </row>
    <row r="121" spans="1:2" x14ac:dyDescent="0.2">
      <c r="A121" s="154"/>
      <c r="B121" s="155"/>
    </row>
    <row r="122" spans="1:2" x14ac:dyDescent="0.2">
      <c r="A122" s="154"/>
      <c r="B122" s="155"/>
    </row>
    <row r="123" spans="1:2" x14ac:dyDescent="0.2">
      <c r="A123" s="154"/>
      <c r="B123" s="155"/>
    </row>
    <row r="124" spans="1:2" x14ac:dyDescent="0.2">
      <c r="A124" s="156"/>
      <c r="B124" s="160"/>
    </row>
    <row r="125" spans="1:2" x14ac:dyDescent="0.2">
      <c r="A125" s="154"/>
      <c r="B125" s="155"/>
    </row>
    <row r="126" spans="1:2" x14ac:dyDescent="0.2">
      <c r="A126" s="154"/>
      <c r="B126" s="155"/>
    </row>
    <row r="127" spans="1:2" x14ac:dyDescent="0.2">
      <c r="A127" s="154"/>
      <c r="B127" s="155"/>
    </row>
    <row r="128" spans="1:2" x14ac:dyDescent="0.2">
      <c r="A128" s="156"/>
      <c r="B128" s="160"/>
    </row>
    <row r="129" spans="1:2" x14ac:dyDescent="0.2">
      <c r="A129" s="154"/>
      <c r="B129" s="155"/>
    </row>
    <row r="130" spans="1:2" x14ac:dyDescent="0.2">
      <c r="A130" s="154"/>
      <c r="B130" s="155"/>
    </row>
    <row r="131" spans="1:2" x14ac:dyDescent="0.2">
      <c r="A131" s="156"/>
      <c r="B131" s="160"/>
    </row>
    <row r="132" spans="1:2" x14ac:dyDescent="0.2">
      <c r="A132" s="154"/>
      <c r="B132" s="155"/>
    </row>
    <row r="133" spans="1:2" x14ac:dyDescent="0.2">
      <c r="A133" s="154"/>
      <c r="B133" s="155"/>
    </row>
    <row r="134" spans="1:2" x14ac:dyDescent="0.2">
      <c r="A134" s="156"/>
      <c r="B134" s="160"/>
    </row>
    <row r="135" spans="1:2" x14ac:dyDescent="0.2">
      <c r="A135" s="154"/>
      <c r="B135" s="155"/>
    </row>
    <row r="136" spans="1:2" x14ac:dyDescent="0.2">
      <c r="A136" s="154"/>
      <c r="B136" s="155"/>
    </row>
    <row r="137" spans="1:2" x14ac:dyDescent="0.2">
      <c r="A137" s="154"/>
      <c r="B137" s="155"/>
    </row>
    <row r="138" spans="1:2" x14ac:dyDescent="0.2">
      <c r="A138" s="154"/>
      <c r="B138" s="155"/>
    </row>
    <row r="139" spans="1:2" x14ac:dyDescent="0.2">
      <c r="A139" s="154"/>
      <c r="B139" s="155"/>
    </row>
    <row r="140" spans="1:2" x14ac:dyDescent="0.2">
      <c r="A140" s="154"/>
      <c r="B140" s="155"/>
    </row>
    <row r="141" spans="1:2" x14ac:dyDescent="0.2">
      <c r="A141" s="154"/>
      <c r="B141" s="155"/>
    </row>
    <row r="142" spans="1:2" x14ac:dyDescent="0.2">
      <c r="A142" s="154"/>
      <c r="B142" s="155"/>
    </row>
    <row r="143" spans="1:2" x14ac:dyDescent="0.2">
      <c r="A143" s="154"/>
      <c r="B143" s="155"/>
    </row>
    <row r="144" spans="1:2" x14ac:dyDescent="0.2">
      <c r="A144" s="154"/>
      <c r="B144" s="155"/>
    </row>
    <row r="145" spans="1:2" x14ac:dyDescent="0.2">
      <c r="A145" s="154"/>
      <c r="B145" s="155"/>
    </row>
    <row r="146" spans="1:2" x14ac:dyDescent="0.2">
      <c r="A146" s="154"/>
      <c r="B146" s="155"/>
    </row>
    <row r="147" spans="1:2" x14ac:dyDescent="0.2">
      <c r="A147" s="154"/>
      <c r="B147" s="155"/>
    </row>
    <row r="148" spans="1:2" x14ac:dyDescent="0.2">
      <c r="A148" s="154"/>
      <c r="B148" s="155"/>
    </row>
    <row r="149" spans="1:2" x14ac:dyDescent="0.2">
      <c r="A149" s="154"/>
      <c r="B149" s="155"/>
    </row>
    <row r="150" spans="1:2" x14ac:dyDescent="0.2">
      <c r="A150" s="154"/>
      <c r="B150" s="155"/>
    </row>
    <row r="151" spans="1:2" x14ac:dyDescent="0.2">
      <c r="A151" s="154"/>
      <c r="B151" s="155"/>
    </row>
    <row r="152" spans="1:2" x14ac:dyDescent="0.2">
      <c r="A152" s="154"/>
      <c r="B152" s="162"/>
    </row>
    <row r="153" spans="1:2" x14ac:dyDescent="0.2">
      <c r="A153" s="154"/>
      <c r="B153" s="155"/>
    </row>
    <row r="154" spans="1:2" x14ac:dyDescent="0.2">
      <c r="A154" s="154"/>
      <c r="B154" s="155"/>
    </row>
    <row r="155" spans="1:2" x14ac:dyDescent="0.2">
      <c r="A155" s="154"/>
      <c r="B155" s="155"/>
    </row>
    <row r="156" spans="1:2" x14ac:dyDescent="0.2">
      <c r="A156" s="154"/>
      <c r="B156" s="155"/>
    </row>
    <row r="157" spans="1:2" x14ac:dyDescent="0.2">
      <c r="A157" s="154"/>
      <c r="B157" s="155"/>
    </row>
    <row r="158" spans="1:2" x14ac:dyDescent="0.2">
      <c r="A158" s="154"/>
      <c r="B158" s="155"/>
    </row>
    <row r="159" spans="1:2" x14ac:dyDescent="0.2">
      <c r="A159" s="154"/>
      <c r="B159" s="155"/>
    </row>
    <row r="160" spans="1:2" x14ac:dyDescent="0.2">
      <c r="A160" s="154"/>
      <c r="B160" s="155"/>
    </row>
    <row r="161" spans="1:2" x14ac:dyDescent="0.2">
      <c r="A161" s="154"/>
      <c r="B161" s="155"/>
    </row>
    <row r="162" spans="1:2" x14ac:dyDescent="0.2">
      <c r="A162" s="154"/>
      <c r="B162" s="155"/>
    </row>
    <row r="163" spans="1:2" x14ac:dyDescent="0.2">
      <c r="A163" s="154"/>
      <c r="B163" s="155"/>
    </row>
    <row r="164" spans="1:2" x14ac:dyDescent="0.2">
      <c r="A164" s="154"/>
      <c r="B164" s="155"/>
    </row>
    <row r="165" spans="1:2" x14ac:dyDescent="0.2">
      <c r="A165" s="154"/>
      <c r="B165" s="155"/>
    </row>
    <row r="166" spans="1:2" x14ac:dyDescent="0.2">
      <c r="A166" s="154"/>
      <c r="B166" s="155"/>
    </row>
    <row r="167" spans="1:2" x14ac:dyDescent="0.2">
      <c r="A167" s="154"/>
      <c r="B167" s="155"/>
    </row>
    <row r="168" spans="1:2" x14ac:dyDescent="0.2">
      <c r="A168" s="154"/>
      <c r="B168" s="155"/>
    </row>
    <row r="169" spans="1:2" x14ac:dyDescent="0.2">
      <c r="A169" s="156"/>
      <c r="B169" s="160"/>
    </row>
    <row r="170" spans="1:2" x14ac:dyDescent="0.2">
      <c r="A170" s="154"/>
      <c r="B170" s="155"/>
    </row>
    <row r="171" spans="1:2" x14ac:dyDescent="0.2">
      <c r="A171" s="154"/>
      <c r="B171" s="155"/>
    </row>
    <row r="172" spans="1:2" x14ac:dyDescent="0.2">
      <c r="A172" s="154"/>
      <c r="B172" s="155"/>
    </row>
    <row r="173" spans="1:2" x14ac:dyDescent="0.2">
      <c r="A173" s="156"/>
      <c r="B173" s="160"/>
    </row>
    <row r="174" spans="1:2" x14ac:dyDescent="0.2">
      <c r="A174" s="154"/>
      <c r="B174" s="155"/>
    </row>
    <row r="175" spans="1:2" x14ac:dyDescent="0.2">
      <c r="A175" s="154"/>
      <c r="B175" s="155"/>
    </row>
    <row r="176" spans="1:2" x14ac:dyDescent="0.2">
      <c r="A176" s="154"/>
      <c r="B176" s="155"/>
    </row>
    <row r="177" spans="1:2" x14ac:dyDescent="0.2">
      <c r="A177" s="154"/>
      <c r="B177" s="155"/>
    </row>
    <row r="178" spans="1:2" x14ac:dyDescent="0.2">
      <c r="A178" s="156"/>
      <c r="B178" s="160"/>
    </row>
    <row r="179" spans="1:2" x14ac:dyDescent="0.2">
      <c r="A179" s="163"/>
      <c r="B179" s="155"/>
    </row>
    <row r="180" spans="1:2" x14ac:dyDescent="0.2">
      <c r="A180" s="156"/>
      <c r="B180" s="160"/>
    </row>
    <row r="181" spans="1:2" x14ac:dyDescent="0.2">
      <c r="A181" s="163"/>
      <c r="B181" s="155"/>
    </row>
  </sheetData>
  <dataConsolidate/>
  <phoneticPr fontId="0" type="noConversion"/>
  <pageMargins left="0.78740157480314965" right="0.78740157480314965" top="0.98425196850393704" bottom="0.98425196850393704" header="0.51181102362204722" footer="0.51181102362204722"/>
  <pageSetup paperSize="9" scale="80" fitToHeight="0" orientation="landscape" horizontalDpi="4294967293" verticalDpi="4294967293" r:id="rId1"/>
  <headerFooter alignWithMargins="0"/>
  <rowBreaks count="5" manualBreakCount="5">
    <brk id="23" max="1" man="1"/>
    <brk id="41" max="1" man="1"/>
    <brk id="64" max="1" man="1"/>
    <brk id="70" max="1" man="1"/>
    <brk id="130" max="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8"/>
  <sheetViews>
    <sheetView zoomScaleNormal="100" zoomScaleSheetLayoutView="100" workbookViewId="0">
      <selection activeCell="D7" sqref="D7"/>
    </sheetView>
  </sheetViews>
  <sheetFormatPr defaultRowHeight="12.75" x14ac:dyDescent="0.2"/>
  <cols>
    <col min="1" max="1" width="5.28515625" style="46" customWidth="1"/>
    <col min="2" max="2" width="91.85546875" style="46" customWidth="1"/>
    <col min="3" max="3" width="13.140625" style="47" bestFit="1" customWidth="1"/>
    <col min="4" max="4" width="57.140625" style="46" customWidth="1"/>
    <col min="5" max="5" width="15.42578125" style="46" customWidth="1"/>
    <col min="6" max="6" width="13.5703125" style="47" customWidth="1"/>
    <col min="7" max="7" width="21.5703125" style="46" customWidth="1"/>
    <col min="8" max="256" width="9.140625" style="46"/>
    <col min="257" max="257" width="5.28515625" style="46" customWidth="1"/>
    <col min="258" max="258" width="86.7109375" style="46" customWidth="1"/>
    <col min="259" max="259" width="12.7109375" style="46" customWidth="1"/>
    <col min="260" max="260" width="56" style="46" customWidth="1"/>
    <col min="261" max="261" width="13.85546875" style="46" customWidth="1"/>
    <col min="262" max="262" width="13.5703125" style="46" customWidth="1"/>
    <col min="263" max="263" width="35.85546875" style="46" customWidth="1"/>
    <col min="264" max="512" width="9.140625" style="46"/>
    <col min="513" max="513" width="5.28515625" style="46" customWidth="1"/>
    <col min="514" max="514" width="86.7109375" style="46" customWidth="1"/>
    <col min="515" max="515" width="12.7109375" style="46" customWidth="1"/>
    <col min="516" max="516" width="56" style="46" customWidth="1"/>
    <col min="517" max="517" width="13.85546875" style="46" customWidth="1"/>
    <col min="518" max="518" width="13.5703125" style="46" customWidth="1"/>
    <col min="519" max="519" width="35.85546875" style="46" customWidth="1"/>
    <col min="520" max="768" width="9.140625" style="46"/>
    <col min="769" max="769" width="5.28515625" style="46" customWidth="1"/>
    <col min="770" max="770" width="86.7109375" style="46" customWidth="1"/>
    <col min="771" max="771" width="12.7109375" style="46" customWidth="1"/>
    <col min="772" max="772" width="56" style="46" customWidth="1"/>
    <col min="773" max="773" width="13.85546875" style="46" customWidth="1"/>
    <col min="774" max="774" width="13.5703125" style="46" customWidth="1"/>
    <col min="775" max="775" width="35.85546875" style="46" customWidth="1"/>
    <col min="776" max="1024" width="9.140625" style="46"/>
    <col min="1025" max="1025" width="5.28515625" style="46" customWidth="1"/>
    <col min="1026" max="1026" width="86.7109375" style="46" customWidth="1"/>
    <col min="1027" max="1027" width="12.7109375" style="46" customWidth="1"/>
    <col min="1028" max="1028" width="56" style="46" customWidth="1"/>
    <col min="1029" max="1029" width="13.85546875" style="46" customWidth="1"/>
    <col min="1030" max="1030" width="13.5703125" style="46" customWidth="1"/>
    <col min="1031" max="1031" width="35.85546875" style="46" customWidth="1"/>
    <col min="1032" max="1280" width="9.140625" style="46"/>
    <col min="1281" max="1281" width="5.28515625" style="46" customWidth="1"/>
    <col min="1282" max="1282" width="86.7109375" style="46" customWidth="1"/>
    <col min="1283" max="1283" width="12.7109375" style="46" customWidth="1"/>
    <col min="1284" max="1284" width="56" style="46" customWidth="1"/>
    <col min="1285" max="1285" width="13.85546875" style="46" customWidth="1"/>
    <col min="1286" max="1286" width="13.5703125" style="46" customWidth="1"/>
    <col min="1287" max="1287" width="35.85546875" style="46" customWidth="1"/>
    <col min="1288" max="1536" width="9.140625" style="46"/>
    <col min="1537" max="1537" width="5.28515625" style="46" customWidth="1"/>
    <col min="1538" max="1538" width="86.7109375" style="46" customWidth="1"/>
    <col min="1539" max="1539" width="12.7109375" style="46" customWidth="1"/>
    <col min="1540" max="1540" width="56" style="46" customWidth="1"/>
    <col min="1541" max="1541" width="13.85546875" style="46" customWidth="1"/>
    <col min="1542" max="1542" width="13.5703125" style="46" customWidth="1"/>
    <col min="1543" max="1543" width="35.85546875" style="46" customWidth="1"/>
    <col min="1544" max="1792" width="9.140625" style="46"/>
    <col min="1793" max="1793" width="5.28515625" style="46" customWidth="1"/>
    <col min="1794" max="1794" width="86.7109375" style="46" customWidth="1"/>
    <col min="1795" max="1795" width="12.7109375" style="46" customWidth="1"/>
    <col min="1796" max="1796" width="56" style="46" customWidth="1"/>
    <col min="1797" max="1797" width="13.85546875" style="46" customWidth="1"/>
    <col min="1798" max="1798" width="13.5703125" style="46" customWidth="1"/>
    <col min="1799" max="1799" width="35.85546875" style="46" customWidth="1"/>
    <col min="1800" max="2048" width="9.140625" style="46"/>
    <col min="2049" max="2049" width="5.28515625" style="46" customWidth="1"/>
    <col min="2050" max="2050" width="86.7109375" style="46" customWidth="1"/>
    <col min="2051" max="2051" width="12.7109375" style="46" customWidth="1"/>
    <col min="2052" max="2052" width="56" style="46" customWidth="1"/>
    <col min="2053" max="2053" width="13.85546875" style="46" customWidth="1"/>
    <col min="2054" max="2054" width="13.5703125" style="46" customWidth="1"/>
    <col min="2055" max="2055" width="35.85546875" style="46" customWidth="1"/>
    <col min="2056" max="2304" width="9.140625" style="46"/>
    <col min="2305" max="2305" width="5.28515625" style="46" customWidth="1"/>
    <col min="2306" max="2306" width="86.7109375" style="46" customWidth="1"/>
    <col min="2307" max="2307" width="12.7109375" style="46" customWidth="1"/>
    <col min="2308" max="2308" width="56" style="46" customWidth="1"/>
    <col min="2309" max="2309" width="13.85546875" style="46" customWidth="1"/>
    <col min="2310" max="2310" width="13.5703125" style="46" customWidth="1"/>
    <col min="2311" max="2311" width="35.85546875" style="46" customWidth="1"/>
    <col min="2312" max="2560" width="9.140625" style="46"/>
    <col min="2561" max="2561" width="5.28515625" style="46" customWidth="1"/>
    <col min="2562" max="2562" width="86.7109375" style="46" customWidth="1"/>
    <col min="2563" max="2563" width="12.7109375" style="46" customWidth="1"/>
    <col min="2564" max="2564" width="56" style="46" customWidth="1"/>
    <col min="2565" max="2565" width="13.85546875" style="46" customWidth="1"/>
    <col min="2566" max="2566" width="13.5703125" style="46" customWidth="1"/>
    <col min="2567" max="2567" width="35.85546875" style="46" customWidth="1"/>
    <col min="2568" max="2816" width="9.140625" style="46"/>
    <col min="2817" max="2817" width="5.28515625" style="46" customWidth="1"/>
    <col min="2818" max="2818" width="86.7109375" style="46" customWidth="1"/>
    <col min="2819" max="2819" width="12.7109375" style="46" customWidth="1"/>
    <col min="2820" max="2820" width="56" style="46" customWidth="1"/>
    <col min="2821" max="2821" width="13.85546875" style="46" customWidth="1"/>
    <col min="2822" max="2822" width="13.5703125" style="46" customWidth="1"/>
    <col min="2823" max="2823" width="35.85546875" style="46" customWidth="1"/>
    <col min="2824" max="3072" width="9.140625" style="46"/>
    <col min="3073" max="3073" width="5.28515625" style="46" customWidth="1"/>
    <col min="3074" max="3074" width="86.7109375" style="46" customWidth="1"/>
    <col min="3075" max="3075" width="12.7109375" style="46" customWidth="1"/>
    <col min="3076" max="3076" width="56" style="46" customWidth="1"/>
    <col min="3077" max="3077" width="13.85546875" style="46" customWidth="1"/>
    <col min="3078" max="3078" width="13.5703125" style="46" customWidth="1"/>
    <col min="3079" max="3079" width="35.85546875" style="46" customWidth="1"/>
    <col min="3080" max="3328" width="9.140625" style="46"/>
    <col min="3329" max="3329" width="5.28515625" style="46" customWidth="1"/>
    <col min="3330" max="3330" width="86.7109375" style="46" customWidth="1"/>
    <col min="3331" max="3331" width="12.7109375" style="46" customWidth="1"/>
    <col min="3332" max="3332" width="56" style="46" customWidth="1"/>
    <col min="3333" max="3333" width="13.85546875" style="46" customWidth="1"/>
    <col min="3334" max="3334" width="13.5703125" style="46" customWidth="1"/>
    <col min="3335" max="3335" width="35.85546875" style="46" customWidth="1"/>
    <col min="3336" max="3584" width="9.140625" style="46"/>
    <col min="3585" max="3585" width="5.28515625" style="46" customWidth="1"/>
    <col min="3586" max="3586" width="86.7109375" style="46" customWidth="1"/>
    <col min="3587" max="3587" width="12.7109375" style="46" customWidth="1"/>
    <col min="3588" max="3588" width="56" style="46" customWidth="1"/>
    <col min="3589" max="3589" width="13.85546875" style="46" customWidth="1"/>
    <col min="3590" max="3590" width="13.5703125" style="46" customWidth="1"/>
    <col min="3591" max="3591" width="35.85546875" style="46" customWidth="1"/>
    <col min="3592" max="3840" width="9.140625" style="46"/>
    <col min="3841" max="3841" width="5.28515625" style="46" customWidth="1"/>
    <col min="3842" max="3842" width="86.7109375" style="46" customWidth="1"/>
    <col min="3843" max="3843" width="12.7109375" style="46" customWidth="1"/>
    <col min="3844" max="3844" width="56" style="46" customWidth="1"/>
    <col min="3845" max="3845" width="13.85546875" style="46" customWidth="1"/>
    <col min="3846" max="3846" width="13.5703125" style="46" customWidth="1"/>
    <col min="3847" max="3847" width="35.85546875" style="46" customWidth="1"/>
    <col min="3848" max="4096" width="9.140625" style="46"/>
    <col min="4097" max="4097" width="5.28515625" style="46" customWidth="1"/>
    <col min="4098" max="4098" width="86.7109375" style="46" customWidth="1"/>
    <col min="4099" max="4099" width="12.7109375" style="46" customWidth="1"/>
    <col min="4100" max="4100" width="56" style="46" customWidth="1"/>
    <col min="4101" max="4101" width="13.85546875" style="46" customWidth="1"/>
    <col min="4102" max="4102" width="13.5703125" style="46" customWidth="1"/>
    <col min="4103" max="4103" width="35.85546875" style="46" customWidth="1"/>
    <col min="4104" max="4352" width="9.140625" style="46"/>
    <col min="4353" max="4353" width="5.28515625" style="46" customWidth="1"/>
    <col min="4354" max="4354" width="86.7109375" style="46" customWidth="1"/>
    <col min="4355" max="4355" width="12.7109375" style="46" customWidth="1"/>
    <col min="4356" max="4356" width="56" style="46" customWidth="1"/>
    <col min="4357" max="4357" width="13.85546875" style="46" customWidth="1"/>
    <col min="4358" max="4358" width="13.5703125" style="46" customWidth="1"/>
    <col min="4359" max="4359" width="35.85546875" style="46" customWidth="1"/>
    <col min="4360" max="4608" width="9.140625" style="46"/>
    <col min="4609" max="4609" width="5.28515625" style="46" customWidth="1"/>
    <col min="4610" max="4610" width="86.7109375" style="46" customWidth="1"/>
    <col min="4611" max="4611" width="12.7109375" style="46" customWidth="1"/>
    <col min="4612" max="4612" width="56" style="46" customWidth="1"/>
    <col min="4613" max="4613" width="13.85546875" style="46" customWidth="1"/>
    <col min="4614" max="4614" width="13.5703125" style="46" customWidth="1"/>
    <col min="4615" max="4615" width="35.85546875" style="46" customWidth="1"/>
    <col min="4616" max="4864" width="9.140625" style="46"/>
    <col min="4865" max="4865" width="5.28515625" style="46" customWidth="1"/>
    <col min="4866" max="4866" width="86.7109375" style="46" customWidth="1"/>
    <col min="4867" max="4867" width="12.7109375" style="46" customWidth="1"/>
    <col min="4868" max="4868" width="56" style="46" customWidth="1"/>
    <col min="4869" max="4869" width="13.85546875" style="46" customWidth="1"/>
    <col min="4870" max="4870" width="13.5703125" style="46" customWidth="1"/>
    <col min="4871" max="4871" width="35.85546875" style="46" customWidth="1"/>
    <col min="4872" max="5120" width="9.140625" style="46"/>
    <col min="5121" max="5121" width="5.28515625" style="46" customWidth="1"/>
    <col min="5122" max="5122" width="86.7109375" style="46" customWidth="1"/>
    <col min="5123" max="5123" width="12.7109375" style="46" customWidth="1"/>
    <col min="5124" max="5124" width="56" style="46" customWidth="1"/>
    <col min="5125" max="5125" width="13.85546875" style="46" customWidth="1"/>
    <col min="5126" max="5126" width="13.5703125" style="46" customWidth="1"/>
    <col min="5127" max="5127" width="35.85546875" style="46" customWidth="1"/>
    <col min="5128" max="5376" width="9.140625" style="46"/>
    <col min="5377" max="5377" width="5.28515625" style="46" customWidth="1"/>
    <col min="5378" max="5378" width="86.7109375" style="46" customWidth="1"/>
    <col min="5379" max="5379" width="12.7109375" style="46" customWidth="1"/>
    <col min="5380" max="5380" width="56" style="46" customWidth="1"/>
    <col min="5381" max="5381" width="13.85546875" style="46" customWidth="1"/>
    <col min="5382" max="5382" width="13.5703125" style="46" customWidth="1"/>
    <col min="5383" max="5383" width="35.85546875" style="46" customWidth="1"/>
    <col min="5384" max="5632" width="9.140625" style="46"/>
    <col min="5633" max="5633" width="5.28515625" style="46" customWidth="1"/>
    <col min="5634" max="5634" width="86.7109375" style="46" customWidth="1"/>
    <col min="5635" max="5635" width="12.7109375" style="46" customWidth="1"/>
    <col min="5636" max="5636" width="56" style="46" customWidth="1"/>
    <col min="5637" max="5637" width="13.85546875" style="46" customWidth="1"/>
    <col min="5638" max="5638" width="13.5703125" style="46" customWidth="1"/>
    <col min="5639" max="5639" width="35.85546875" style="46" customWidth="1"/>
    <col min="5640" max="5888" width="9.140625" style="46"/>
    <col min="5889" max="5889" width="5.28515625" style="46" customWidth="1"/>
    <col min="5890" max="5890" width="86.7109375" style="46" customWidth="1"/>
    <col min="5891" max="5891" width="12.7109375" style="46" customWidth="1"/>
    <col min="5892" max="5892" width="56" style="46" customWidth="1"/>
    <col min="5893" max="5893" width="13.85546875" style="46" customWidth="1"/>
    <col min="5894" max="5894" width="13.5703125" style="46" customWidth="1"/>
    <col min="5895" max="5895" width="35.85546875" style="46" customWidth="1"/>
    <col min="5896" max="6144" width="9.140625" style="46"/>
    <col min="6145" max="6145" width="5.28515625" style="46" customWidth="1"/>
    <col min="6146" max="6146" width="86.7109375" style="46" customWidth="1"/>
    <col min="6147" max="6147" width="12.7109375" style="46" customWidth="1"/>
    <col min="6148" max="6148" width="56" style="46" customWidth="1"/>
    <col min="6149" max="6149" width="13.85546875" style="46" customWidth="1"/>
    <col min="6150" max="6150" width="13.5703125" style="46" customWidth="1"/>
    <col min="6151" max="6151" width="35.85546875" style="46" customWidth="1"/>
    <col min="6152" max="6400" width="9.140625" style="46"/>
    <col min="6401" max="6401" width="5.28515625" style="46" customWidth="1"/>
    <col min="6402" max="6402" width="86.7109375" style="46" customWidth="1"/>
    <col min="6403" max="6403" width="12.7109375" style="46" customWidth="1"/>
    <col min="6404" max="6404" width="56" style="46" customWidth="1"/>
    <col min="6405" max="6405" width="13.85546875" style="46" customWidth="1"/>
    <col min="6406" max="6406" width="13.5703125" style="46" customWidth="1"/>
    <col min="6407" max="6407" width="35.85546875" style="46" customWidth="1"/>
    <col min="6408" max="6656" width="9.140625" style="46"/>
    <col min="6657" max="6657" width="5.28515625" style="46" customWidth="1"/>
    <col min="6658" max="6658" width="86.7109375" style="46" customWidth="1"/>
    <col min="6659" max="6659" width="12.7109375" style="46" customWidth="1"/>
    <col min="6660" max="6660" width="56" style="46" customWidth="1"/>
    <col min="6661" max="6661" width="13.85546875" style="46" customWidth="1"/>
    <col min="6662" max="6662" width="13.5703125" style="46" customWidth="1"/>
    <col min="6663" max="6663" width="35.85546875" style="46" customWidth="1"/>
    <col min="6664" max="6912" width="9.140625" style="46"/>
    <col min="6913" max="6913" width="5.28515625" style="46" customWidth="1"/>
    <col min="6914" max="6914" width="86.7109375" style="46" customWidth="1"/>
    <col min="6915" max="6915" width="12.7109375" style="46" customWidth="1"/>
    <col min="6916" max="6916" width="56" style="46" customWidth="1"/>
    <col min="6917" max="6917" width="13.85546875" style="46" customWidth="1"/>
    <col min="6918" max="6918" width="13.5703125" style="46" customWidth="1"/>
    <col min="6919" max="6919" width="35.85546875" style="46" customWidth="1"/>
    <col min="6920" max="7168" width="9.140625" style="46"/>
    <col min="7169" max="7169" width="5.28515625" style="46" customWidth="1"/>
    <col min="7170" max="7170" width="86.7109375" style="46" customWidth="1"/>
    <col min="7171" max="7171" width="12.7109375" style="46" customWidth="1"/>
    <col min="7172" max="7172" width="56" style="46" customWidth="1"/>
    <col min="7173" max="7173" width="13.85546875" style="46" customWidth="1"/>
    <col min="7174" max="7174" width="13.5703125" style="46" customWidth="1"/>
    <col min="7175" max="7175" width="35.85546875" style="46" customWidth="1"/>
    <col min="7176" max="7424" width="9.140625" style="46"/>
    <col min="7425" max="7425" width="5.28515625" style="46" customWidth="1"/>
    <col min="7426" max="7426" width="86.7109375" style="46" customWidth="1"/>
    <col min="7427" max="7427" width="12.7109375" style="46" customWidth="1"/>
    <col min="7428" max="7428" width="56" style="46" customWidth="1"/>
    <col min="7429" max="7429" width="13.85546875" style="46" customWidth="1"/>
    <col min="7430" max="7430" width="13.5703125" style="46" customWidth="1"/>
    <col min="7431" max="7431" width="35.85546875" style="46" customWidth="1"/>
    <col min="7432" max="7680" width="9.140625" style="46"/>
    <col min="7681" max="7681" width="5.28515625" style="46" customWidth="1"/>
    <col min="7682" max="7682" width="86.7109375" style="46" customWidth="1"/>
    <col min="7683" max="7683" width="12.7109375" style="46" customWidth="1"/>
    <col min="7684" max="7684" width="56" style="46" customWidth="1"/>
    <col min="7685" max="7685" width="13.85546875" style="46" customWidth="1"/>
    <col min="7686" max="7686" width="13.5703125" style="46" customWidth="1"/>
    <col min="7687" max="7687" width="35.85546875" style="46" customWidth="1"/>
    <col min="7688" max="7936" width="9.140625" style="46"/>
    <col min="7937" max="7937" width="5.28515625" style="46" customWidth="1"/>
    <col min="7938" max="7938" width="86.7109375" style="46" customWidth="1"/>
    <col min="7939" max="7939" width="12.7109375" style="46" customWidth="1"/>
    <col min="7940" max="7940" width="56" style="46" customWidth="1"/>
    <col min="7941" max="7941" width="13.85546875" style="46" customWidth="1"/>
    <col min="7942" max="7942" width="13.5703125" style="46" customWidth="1"/>
    <col min="7943" max="7943" width="35.85546875" style="46" customWidth="1"/>
    <col min="7944" max="8192" width="9.140625" style="46"/>
    <col min="8193" max="8193" width="5.28515625" style="46" customWidth="1"/>
    <col min="8194" max="8194" width="86.7109375" style="46" customWidth="1"/>
    <col min="8195" max="8195" width="12.7109375" style="46" customWidth="1"/>
    <col min="8196" max="8196" width="56" style="46" customWidth="1"/>
    <col min="8197" max="8197" width="13.85546875" style="46" customWidth="1"/>
    <col min="8198" max="8198" width="13.5703125" style="46" customWidth="1"/>
    <col min="8199" max="8199" width="35.85546875" style="46" customWidth="1"/>
    <col min="8200" max="8448" width="9.140625" style="46"/>
    <col min="8449" max="8449" width="5.28515625" style="46" customWidth="1"/>
    <col min="8450" max="8450" width="86.7109375" style="46" customWidth="1"/>
    <col min="8451" max="8451" width="12.7109375" style="46" customWidth="1"/>
    <col min="8452" max="8452" width="56" style="46" customWidth="1"/>
    <col min="8453" max="8453" width="13.85546875" style="46" customWidth="1"/>
    <col min="8454" max="8454" width="13.5703125" style="46" customWidth="1"/>
    <col min="8455" max="8455" width="35.85546875" style="46" customWidth="1"/>
    <col min="8456" max="8704" width="9.140625" style="46"/>
    <col min="8705" max="8705" width="5.28515625" style="46" customWidth="1"/>
    <col min="8706" max="8706" width="86.7109375" style="46" customWidth="1"/>
    <col min="8707" max="8707" width="12.7109375" style="46" customWidth="1"/>
    <col min="8708" max="8708" width="56" style="46" customWidth="1"/>
    <col min="8709" max="8709" width="13.85546875" style="46" customWidth="1"/>
    <col min="8710" max="8710" width="13.5703125" style="46" customWidth="1"/>
    <col min="8711" max="8711" width="35.85546875" style="46" customWidth="1"/>
    <col min="8712" max="8960" width="9.140625" style="46"/>
    <col min="8961" max="8961" width="5.28515625" style="46" customWidth="1"/>
    <col min="8962" max="8962" width="86.7109375" style="46" customWidth="1"/>
    <col min="8963" max="8963" width="12.7109375" style="46" customWidth="1"/>
    <col min="8964" max="8964" width="56" style="46" customWidth="1"/>
    <col min="8965" max="8965" width="13.85546875" style="46" customWidth="1"/>
    <col min="8966" max="8966" width="13.5703125" style="46" customWidth="1"/>
    <col min="8967" max="8967" width="35.85546875" style="46" customWidth="1"/>
    <col min="8968" max="9216" width="9.140625" style="46"/>
    <col min="9217" max="9217" width="5.28515625" style="46" customWidth="1"/>
    <col min="9218" max="9218" width="86.7109375" style="46" customWidth="1"/>
    <col min="9219" max="9219" width="12.7109375" style="46" customWidth="1"/>
    <col min="9220" max="9220" width="56" style="46" customWidth="1"/>
    <col min="9221" max="9221" width="13.85546875" style="46" customWidth="1"/>
    <col min="9222" max="9222" width="13.5703125" style="46" customWidth="1"/>
    <col min="9223" max="9223" width="35.85546875" style="46" customWidth="1"/>
    <col min="9224" max="9472" width="9.140625" style="46"/>
    <col min="9473" max="9473" width="5.28515625" style="46" customWidth="1"/>
    <col min="9474" max="9474" width="86.7109375" style="46" customWidth="1"/>
    <col min="9475" max="9475" width="12.7109375" style="46" customWidth="1"/>
    <col min="9476" max="9476" width="56" style="46" customWidth="1"/>
    <col min="9477" max="9477" width="13.85546875" style="46" customWidth="1"/>
    <col min="9478" max="9478" width="13.5703125" style="46" customWidth="1"/>
    <col min="9479" max="9479" width="35.85546875" style="46" customWidth="1"/>
    <col min="9480" max="9728" width="9.140625" style="46"/>
    <col min="9729" max="9729" width="5.28515625" style="46" customWidth="1"/>
    <col min="9730" max="9730" width="86.7109375" style="46" customWidth="1"/>
    <col min="9731" max="9731" width="12.7109375" style="46" customWidth="1"/>
    <col min="9732" max="9732" width="56" style="46" customWidth="1"/>
    <col min="9733" max="9733" width="13.85546875" style="46" customWidth="1"/>
    <col min="9734" max="9734" width="13.5703125" style="46" customWidth="1"/>
    <col min="9735" max="9735" width="35.85546875" style="46" customWidth="1"/>
    <col min="9736" max="9984" width="9.140625" style="46"/>
    <col min="9985" max="9985" width="5.28515625" style="46" customWidth="1"/>
    <col min="9986" max="9986" width="86.7109375" style="46" customWidth="1"/>
    <col min="9987" max="9987" width="12.7109375" style="46" customWidth="1"/>
    <col min="9988" max="9988" width="56" style="46" customWidth="1"/>
    <col min="9989" max="9989" width="13.85546875" style="46" customWidth="1"/>
    <col min="9990" max="9990" width="13.5703125" style="46" customWidth="1"/>
    <col min="9991" max="9991" width="35.85546875" style="46" customWidth="1"/>
    <col min="9992" max="10240" width="9.140625" style="46"/>
    <col min="10241" max="10241" width="5.28515625" style="46" customWidth="1"/>
    <col min="10242" max="10242" width="86.7109375" style="46" customWidth="1"/>
    <col min="10243" max="10243" width="12.7109375" style="46" customWidth="1"/>
    <col min="10244" max="10244" width="56" style="46" customWidth="1"/>
    <col min="10245" max="10245" width="13.85546875" style="46" customWidth="1"/>
    <col min="10246" max="10246" width="13.5703125" style="46" customWidth="1"/>
    <col min="10247" max="10247" width="35.85546875" style="46" customWidth="1"/>
    <col min="10248" max="10496" width="9.140625" style="46"/>
    <col min="10497" max="10497" width="5.28515625" style="46" customWidth="1"/>
    <col min="10498" max="10498" width="86.7109375" style="46" customWidth="1"/>
    <col min="10499" max="10499" width="12.7109375" style="46" customWidth="1"/>
    <col min="10500" max="10500" width="56" style="46" customWidth="1"/>
    <col min="10501" max="10501" width="13.85546875" style="46" customWidth="1"/>
    <col min="10502" max="10502" width="13.5703125" style="46" customWidth="1"/>
    <col min="10503" max="10503" width="35.85546875" style="46" customWidth="1"/>
    <col min="10504" max="10752" width="9.140625" style="46"/>
    <col min="10753" max="10753" width="5.28515625" style="46" customWidth="1"/>
    <col min="10754" max="10754" width="86.7109375" style="46" customWidth="1"/>
    <col min="10755" max="10755" width="12.7109375" style="46" customWidth="1"/>
    <col min="10756" max="10756" width="56" style="46" customWidth="1"/>
    <col min="10757" max="10757" width="13.85546875" style="46" customWidth="1"/>
    <col min="10758" max="10758" width="13.5703125" style="46" customWidth="1"/>
    <col min="10759" max="10759" width="35.85546875" style="46" customWidth="1"/>
    <col min="10760" max="11008" width="9.140625" style="46"/>
    <col min="11009" max="11009" width="5.28515625" style="46" customWidth="1"/>
    <col min="11010" max="11010" width="86.7109375" style="46" customWidth="1"/>
    <col min="11011" max="11011" width="12.7109375" style="46" customWidth="1"/>
    <col min="11012" max="11012" width="56" style="46" customWidth="1"/>
    <col min="11013" max="11013" width="13.85546875" style="46" customWidth="1"/>
    <col min="11014" max="11014" width="13.5703125" style="46" customWidth="1"/>
    <col min="11015" max="11015" width="35.85546875" style="46" customWidth="1"/>
    <col min="11016" max="11264" width="9.140625" style="46"/>
    <col min="11265" max="11265" width="5.28515625" style="46" customWidth="1"/>
    <col min="11266" max="11266" width="86.7109375" style="46" customWidth="1"/>
    <col min="11267" max="11267" width="12.7109375" style="46" customWidth="1"/>
    <col min="11268" max="11268" width="56" style="46" customWidth="1"/>
    <col min="11269" max="11269" width="13.85546875" style="46" customWidth="1"/>
    <col min="11270" max="11270" width="13.5703125" style="46" customWidth="1"/>
    <col min="11271" max="11271" width="35.85546875" style="46" customWidth="1"/>
    <col min="11272" max="11520" width="9.140625" style="46"/>
    <col min="11521" max="11521" width="5.28515625" style="46" customWidth="1"/>
    <col min="11522" max="11522" width="86.7109375" style="46" customWidth="1"/>
    <col min="11523" max="11523" width="12.7109375" style="46" customWidth="1"/>
    <col min="11524" max="11524" width="56" style="46" customWidth="1"/>
    <col min="11525" max="11525" width="13.85546875" style="46" customWidth="1"/>
    <col min="11526" max="11526" width="13.5703125" style="46" customWidth="1"/>
    <col min="11527" max="11527" width="35.85546875" style="46" customWidth="1"/>
    <col min="11528" max="11776" width="9.140625" style="46"/>
    <col min="11777" max="11777" width="5.28515625" style="46" customWidth="1"/>
    <col min="11778" max="11778" width="86.7109375" style="46" customWidth="1"/>
    <col min="11779" max="11779" width="12.7109375" style="46" customWidth="1"/>
    <col min="11780" max="11780" width="56" style="46" customWidth="1"/>
    <col min="11781" max="11781" width="13.85546875" style="46" customWidth="1"/>
    <col min="11782" max="11782" width="13.5703125" style="46" customWidth="1"/>
    <col min="11783" max="11783" width="35.85546875" style="46" customWidth="1"/>
    <col min="11784" max="12032" width="9.140625" style="46"/>
    <col min="12033" max="12033" width="5.28515625" style="46" customWidth="1"/>
    <col min="12034" max="12034" width="86.7109375" style="46" customWidth="1"/>
    <col min="12035" max="12035" width="12.7109375" style="46" customWidth="1"/>
    <col min="12036" max="12036" width="56" style="46" customWidth="1"/>
    <col min="12037" max="12037" width="13.85546875" style="46" customWidth="1"/>
    <col min="12038" max="12038" width="13.5703125" style="46" customWidth="1"/>
    <col min="12039" max="12039" width="35.85546875" style="46" customWidth="1"/>
    <col min="12040" max="12288" width="9.140625" style="46"/>
    <col min="12289" max="12289" width="5.28515625" style="46" customWidth="1"/>
    <col min="12290" max="12290" width="86.7109375" style="46" customWidth="1"/>
    <col min="12291" max="12291" width="12.7109375" style="46" customWidth="1"/>
    <col min="12292" max="12292" width="56" style="46" customWidth="1"/>
    <col min="12293" max="12293" width="13.85546875" style="46" customWidth="1"/>
    <col min="12294" max="12294" width="13.5703125" style="46" customWidth="1"/>
    <col min="12295" max="12295" width="35.85546875" style="46" customWidth="1"/>
    <col min="12296" max="12544" width="9.140625" style="46"/>
    <col min="12545" max="12545" width="5.28515625" style="46" customWidth="1"/>
    <col min="12546" max="12546" width="86.7109375" style="46" customWidth="1"/>
    <col min="12547" max="12547" width="12.7109375" style="46" customWidth="1"/>
    <col min="12548" max="12548" width="56" style="46" customWidth="1"/>
    <col min="12549" max="12549" width="13.85546875" style="46" customWidth="1"/>
    <col min="12550" max="12550" width="13.5703125" style="46" customWidth="1"/>
    <col min="12551" max="12551" width="35.85546875" style="46" customWidth="1"/>
    <col min="12552" max="12800" width="9.140625" style="46"/>
    <col min="12801" max="12801" width="5.28515625" style="46" customWidth="1"/>
    <col min="12802" max="12802" width="86.7109375" style="46" customWidth="1"/>
    <col min="12803" max="12803" width="12.7109375" style="46" customWidth="1"/>
    <col min="12804" max="12804" width="56" style="46" customWidth="1"/>
    <col min="12805" max="12805" width="13.85546875" style="46" customWidth="1"/>
    <col min="12806" max="12806" width="13.5703125" style="46" customWidth="1"/>
    <col min="12807" max="12807" width="35.85546875" style="46" customWidth="1"/>
    <col min="12808" max="13056" width="9.140625" style="46"/>
    <col min="13057" max="13057" width="5.28515625" style="46" customWidth="1"/>
    <col min="13058" max="13058" width="86.7109375" style="46" customWidth="1"/>
    <col min="13059" max="13059" width="12.7109375" style="46" customWidth="1"/>
    <col min="13060" max="13060" width="56" style="46" customWidth="1"/>
    <col min="13061" max="13061" width="13.85546875" style="46" customWidth="1"/>
    <col min="13062" max="13062" width="13.5703125" style="46" customWidth="1"/>
    <col min="13063" max="13063" width="35.85546875" style="46" customWidth="1"/>
    <col min="13064" max="13312" width="9.140625" style="46"/>
    <col min="13313" max="13313" width="5.28515625" style="46" customWidth="1"/>
    <col min="13314" max="13314" width="86.7109375" style="46" customWidth="1"/>
    <col min="13315" max="13315" width="12.7109375" style="46" customWidth="1"/>
    <col min="13316" max="13316" width="56" style="46" customWidth="1"/>
    <col min="13317" max="13317" width="13.85546875" style="46" customWidth="1"/>
    <col min="13318" max="13318" width="13.5703125" style="46" customWidth="1"/>
    <col min="13319" max="13319" width="35.85546875" style="46" customWidth="1"/>
    <col min="13320" max="13568" width="9.140625" style="46"/>
    <col min="13569" max="13569" width="5.28515625" style="46" customWidth="1"/>
    <col min="13570" max="13570" width="86.7109375" style="46" customWidth="1"/>
    <col min="13571" max="13571" width="12.7109375" style="46" customWidth="1"/>
    <col min="13572" max="13572" width="56" style="46" customWidth="1"/>
    <col min="13573" max="13573" width="13.85546875" style="46" customWidth="1"/>
    <col min="13574" max="13574" width="13.5703125" style="46" customWidth="1"/>
    <col min="13575" max="13575" width="35.85546875" style="46" customWidth="1"/>
    <col min="13576" max="13824" width="9.140625" style="46"/>
    <col min="13825" max="13825" width="5.28515625" style="46" customWidth="1"/>
    <col min="13826" max="13826" width="86.7109375" style="46" customWidth="1"/>
    <col min="13827" max="13827" width="12.7109375" style="46" customWidth="1"/>
    <col min="13828" max="13828" width="56" style="46" customWidth="1"/>
    <col min="13829" max="13829" width="13.85546875" style="46" customWidth="1"/>
    <col min="13830" max="13830" width="13.5703125" style="46" customWidth="1"/>
    <col min="13831" max="13831" width="35.85546875" style="46" customWidth="1"/>
    <col min="13832" max="14080" width="9.140625" style="46"/>
    <col min="14081" max="14081" width="5.28515625" style="46" customWidth="1"/>
    <col min="14082" max="14082" width="86.7109375" style="46" customWidth="1"/>
    <col min="14083" max="14083" width="12.7109375" style="46" customWidth="1"/>
    <col min="14084" max="14084" width="56" style="46" customWidth="1"/>
    <col min="14085" max="14085" width="13.85546875" style="46" customWidth="1"/>
    <col min="14086" max="14086" width="13.5703125" style="46" customWidth="1"/>
    <col min="14087" max="14087" width="35.85546875" style="46" customWidth="1"/>
    <col min="14088" max="14336" width="9.140625" style="46"/>
    <col min="14337" max="14337" width="5.28515625" style="46" customWidth="1"/>
    <col min="14338" max="14338" width="86.7109375" style="46" customWidth="1"/>
    <col min="14339" max="14339" width="12.7109375" style="46" customWidth="1"/>
    <col min="14340" max="14340" width="56" style="46" customWidth="1"/>
    <col min="14341" max="14341" width="13.85546875" style="46" customWidth="1"/>
    <col min="14342" max="14342" width="13.5703125" style="46" customWidth="1"/>
    <col min="14343" max="14343" width="35.85546875" style="46" customWidth="1"/>
    <col min="14344" max="14592" width="9.140625" style="46"/>
    <col min="14593" max="14593" width="5.28515625" style="46" customWidth="1"/>
    <col min="14594" max="14594" width="86.7109375" style="46" customWidth="1"/>
    <col min="14595" max="14595" width="12.7109375" style="46" customWidth="1"/>
    <col min="14596" max="14596" width="56" style="46" customWidth="1"/>
    <col min="14597" max="14597" width="13.85546875" style="46" customWidth="1"/>
    <col min="14598" max="14598" width="13.5703125" style="46" customWidth="1"/>
    <col min="14599" max="14599" width="35.85546875" style="46" customWidth="1"/>
    <col min="14600" max="14848" width="9.140625" style="46"/>
    <col min="14849" max="14849" width="5.28515625" style="46" customWidth="1"/>
    <col min="14850" max="14850" width="86.7109375" style="46" customWidth="1"/>
    <col min="14851" max="14851" width="12.7109375" style="46" customWidth="1"/>
    <col min="14852" max="14852" width="56" style="46" customWidth="1"/>
    <col min="14853" max="14853" width="13.85546875" style="46" customWidth="1"/>
    <col min="14854" max="14854" width="13.5703125" style="46" customWidth="1"/>
    <col min="14855" max="14855" width="35.85546875" style="46" customWidth="1"/>
    <col min="14856" max="15104" width="9.140625" style="46"/>
    <col min="15105" max="15105" width="5.28515625" style="46" customWidth="1"/>
    <col min="15106" max="15106" width="86.7109375" style="46" customWidth="1"/>
    <col min="15107" max="15107" width="12.7109375" style="46" customWidth="1"/>
    <col min="15108" max="15108" width="56" style="46" customWidth="1"/>
    <col min="15109" max="15109" width="13.85546875" style="46" customWidth="1"/>
    <col min="15110" max="15110" width="13.5703125" style="46" customWidth="1"/>
    <col min="15111" max="15111" width="35.85546875" style="46" customWidth="1"/>
    <col min="15112" max="15360" width="9.140625" style="46"/>
    <col min="15361" max="15361" width="5.28515625" style="46" customWidth="1"/>
    <col min="15362" max="15362" width="86.7109375" style="46" customWidth="1"/>
    <col min="15363" max="15363" width="12.7109375" style="46" customWidth="1"/>
    <col min="15364" max="15364" width="56" style="46" customWidth="1"/>
    <col min="15365" max="15365" width="13.85546875" style="46" customWidth="1"/>
    <col min="15366" max="15366" width="13.5703125" style="46" customWidth="1"/>
    <col min="15367" max="15367" width="35.85546875" style="46" customWidth="1"/>
    <col min="15368" max="15616" width="9.140625" style="46"/>
    <col min="15617" max="15617" width="5.28515625" style="46" customWidth="1"/>
    <col min="15618" max="15618" width="86.7109375" style="46" customWidth="1"/>
    <col min="15619" max="15619" width="12.7109375" style="46" customWidth="1"/>
    <col min="15620" max="15620" width="56" style="46" customWidth="1"/>
    <col min="15621" max="15621" width="13.85546875" style="46" customWidth="1"/>
    <col min="15622" max="15622" width="13.5703125" style="46" customWidth="1"/>
    <col min="15623" max="15623" width="35.85546875" style="46" customWidth="1"/>
    <col min="15624" max="15872" width="9.140625" style="46"/>
    <col min="15873" max="15873" width="5.28515625" style="46" customWidth="1"/>
    <col min="15874" max="15874" width="86.7109375" style="46" customWidth="1"/>
    <col min="15875" max="15875" width="12.7109375" style="46" customWidth="1"/>
    <col min="15876" max="15876" width="56" style="46" customWidth="1"/>
    <col min="15877" max="15877" width="13.85546875" style="46" customWidth="1"/>
    <col min="15878" max="15878" width="13.5703125" style="46" customWidth="1"/>
    <col min="15879" max="15879" width="35.85546875" style="46" customWidth="1"/>
    <col min="15880" max="16128" width="9.140625" style="46"/>
    <col min="16129" max="16129" width="5.28515625" style="46" customWidth="1"/>
    <col min="16130" max="16130" width="86.7109375" style="46" customWidth="1"/>
    <col min="16131" max="16131" width="12.7109375" style="46" customWidth="1"/>
    <col min="16132" max="16132" width="56" style="46" customWidth="1"/>
    <col min="16133" max="16133" width="13.85546875" style="46" customWidth="1"/>
    <col min="16134" max="16134" width="13.5703125" style="46" customWidth="1"/>
    <col min="16135" max="16135" width="35.85546875" style="46" customWidth="1"/>
    <col min="16136" max="16384" width="9.140625" style="46"/>
  </cols>
  <sheetData>
    <row r="1" spans="1:7" s="44" customFormat="1" ht="29.45" customHeight="1" x14ac:dyDescent="0.2">
      <c r="A1" s="59"/>
      <c r="B1" s="60" t="s">
        <v>176</v>
      </c>
      <c r="C1" s="61"/>
      <c r="D1" s="62" t="s">
        <v>100</v>
      </c>
      <c r="E1" s="185"/>
      <c r="F1" s="186"/>
      <c r="G1" s="65"/>
    </row>
    <row r="2" spans="1:7" x14ac:dyDescent="0.2">
      <c r="A2" s="63"/>
      <c r="B2" s="144" t="s">
        <v>113</v>
      </c>
      <c r="C2" s="64"/>
      <c r="D2" s="63"/>
      <c r="E2" s="63"/>
      <c r="F2" s="64"/>
      <c r="G2" s="63"/>
    </row>
    <row r="3" spans="1:7" x14ac:dyDescent="0.2">
      <c r="A3" s="63"/>
      <c r="B3" s="144" t="s">
        <v>286</v>
      </c>
      <c r="C3" s="64"/>
      <c r="D3" s="63"/>
      <c r="E3" s="63"/>
      <c r="F3" s="64"/>
      <c r="G3" s="63"/>
    </row>
    <row r="4" spans="1:7" x14ac:dyDescent="0.2">
      <c r="A4" s="66"/>
      <c r="B4" s="66"/>
      <c r="C4" s="67"/>
      <c r="D4" s="66"/>
      <c r="E4" s="66"/>
      <c r="F4" s="67"/>
      <c r="G4" s="66"/>
    </row>
    <row r="5" spans="1:7" s="45" customFormat="1" ht="38.25" x14ac:dyDescent="0.2">
      <c r="A5" s="69" t="s">
        <v>0</v>
      </c>
      <c r="B5" s="49" t="s">
        <v>101</v>
      </c>
      <c r="C5" s="48" t="s">
        <v>102</v>
      </c>
      <c r="D5" s="49" t="s">
        <v>103</v>
      </c>
      <c r="E5" s="49" t="s">
        <v>104</v>
      </c>
      <c r="F5" s="48" t="s">
        <v>105</v>
      </c>
      <c r="G5" s="49" t="s">
        <v>106</v>
      </c>
    </row>
    <row r="6" spans="1:7" s="44" customFormat="1" x14ac:dyDescent="0.2">
      <c r="A6" s="70"/>
      <c r="B6" s="192" t="s">
        <v>114</v>
      </c>
      <c r="C6" s="193"/>
      <c r="D6" s="193"/>
      <c r="E6" s="193"/>
      <c r="F6" s="193"/>
      <c r="G6" s="194"/>
    </row>
    <row r="7" spans="1:7" ht="242.25" x14ac:dyDescent="0.2">
      <c r="A7" s="71" t="s">
        <v>107</v>
      </c>
      <c r="B7" s="68" t="s">
        <v>272</v>
      </c>
      <c r="C7" s="51" t="s">
        <v>273</v>
      </c>
      <c r="D7" s="50" t="s">
        <v>294</v>
      </c>
      <c r="E7" s="52" t="s">
        <v>108</v>
      </c>
      <c r="F7" s="53">
        <v>15</v>
      </c>
      <c r="G7" s="54" t="s">
        <v>109</v>
      </c>
    </row>
    <row r="8" spans="1:7" x14ac:dyDescent="0.2">
      <c r="A8" s="187" t="s">
        <v>110</v>
      </c>
      <c r="B8" s="189" t="s">
        <v>271</v>
      </c>
      <c r="C8" s="190"/>
      <c r="D8" s="190"/>
      <c r="E8" s="190"/>
      <c r="F8" s="190"/>
      <c r="G8" s="191"/>
    </row>
    <row r="9" spans="1:7" ht="191.25" x14ac:dyDescent="0.2">
      <c r="A9" s="188"/>
      <c r="B9" s="68" t="s">
        <v>303</v>
      </c>
      <c r="C9" s="51" t="s">
        <v>273</v>
      </c>
      <c r="D9" s="50" t="s">
        <v>295</v>
      </c>
      <c r="E9" s="52" t="s">
        <v>108</v>
      </c>
      <c r="F9" s="53">
        <v>10</v>
      </c>
      <c r="G9" s="54" t="s">
        <v>109</v>
      </c>
    </row>
    <row r="10" spans="1:7" s="56" customFormat="1" x14ac:dyDescent="0.2">
      <c r="A10" s="70"/>
      <c r="B10" s="192" t="s">
        <v>115</v>
      </c>
      <c r="C10" s="193"/>
      <c r="D10" s="193"/>
      <c r="E10" s="193"/>
      <c r="F10" s="193"/>
      <c r="G10" s="194"/>
    </row>
    <row r="11" spans="1:7" ht="89.25" x14ac:dyDescent="0.2">
      <c r="A11" s="71" t="s">
        <v>265</v>
      </c>
      <c r="B11" s="68" t="s">
        <v>305</v>
      </c>
      <c r="C11" s="55" t="s">
        <v>274</v>
      </c>
      <c r="D11" s="58" t="s">
        <v>296</v>
      </c>
      <c r="E11" s="168" t="s">
        <v>297</v>
      </c>
      <c r="F11" s="55">
        <v>15</v>
      </c>
      <c r="G11" s="50" t="s">
        <v>299</v>
      </c>
    </row>
    <row r="12" spans="1:7" s="56" customFormat="1" x14ac:dyDescent="0.2">
      <c r="A12" s="70"/>
      <c r="B12" s="192" t="s">
        <v>116</v>
      </c>
      <c r="C12" s="193"/>
      <c r="D12" s="193"/>
      <c r="E12" s="193"/>
      <c r="F12" s="193"/>
      <c r="G12" s="194"/>
    </row>
    <row r="13" spans="1:7" ht="76.5" x14ac:dyDescent="0.2">
      <c r="A13" s="71" t="s">
        <v>111</v>
      </c>
      <c r="B13" s="68" t="s">
        <v>304</v>
      </c>
      <c r="C13" s="55" t="s">
        <v>274</v>
      </c>
      <c r="D13" s="58" t="s">
        <v>298</v>
      </c>
      <c r="E13" s="168" t="s">
        <v>297</v>
      </c>
      <c r="F13" s="53">
        <v>10</v>
      </c>
      <c r="G13" s="50" t="s">
        <v>299</v>
      </c>
    </row>
    <row r="14" spans="1:7" s="56" customFormat="1" x14ac:dyDescent="0.2">
      <c r="A14" s="70"/>
      <c r="B14" s="192" t="s">
        <v>117</v>
      </c>
      <c r="C14" s="193"/>
      <c r="D14" s="193"/>
      <c r="E14" s="193"/>
      <c r="F14" s="193"/>
      <c r="G14" s="194"/>
    </row>
    <row r="15" spans="1:7" ht="76.5" x14ac:dyDescent="0.2">
      <c r="A15" s="84" t="s">
        <v>301</v>
      </c>
      <c r="B15" s="50" t="s">
        <v>306</v>
      </c>
      <c r="C15" s="55" t="s">
        <v>274</v>
      </c>
      <c r="D15" s="50" t="s">
        <v>307</v>
      </c>
      <c r="E15" s="168" t="s">
        <v>297</v>
      </c>
      <c r="F15" s="53">
        <v>10</v>
      </c>
      <c r="G15" s="50" t="s">
        <v>302</v>
      </c>
    </row>
    <row r="16" spans="1:7" s="44" customFormat="1" ht="12.95" customHeight="1" x14ac:dyDescent="0.2">
      <c r="B16" s="169" t="s">
        <v>308</v>
      </c>
      <c r="C16" s="62"/>
      <c r="D16" s="183" t="s">
        <v>112</v>
      </c>
      <c r="E16" s="184"/>
      <c r="F16" s="57">
        <f>SUM(F7:F15)</f>
        <v>60</v>
      </c>
      <c r="G16" s="143"/>
    </row>
    <row r="17" spans="2:4" x14ac:dyDescent="0.2">
      <c r="B17" s="63"/>
      <c r="C17" s="64"/>
      <c r="D17" s="63"/>
    </row>
    <row r="18" spans="2:4" x14ac:dyDescent="0.2">
      <c r="B18" s="63"/>
      <c r="C18" s="64"/>
      <c r="D18" s="63"/>
    </row>
  </sheetData>
  <sheetProtection selectLockedCells="1"/>
  <mergeCells count="8">
    <mergeCell ref="D16:E16"/>
    <mergeCell ref="E1:F1"/>
    <mergeCell ref="A8:A9"/>
    <mergeCell ref="B8:G8"/>
    <mergeCell ref="B6:G6"/>
    <mergeCell ref="B14:G14"/>
    <mergeCell ref="B12:G12"/>
    <mergeCell ref="B10:G10"/>
  </mergeCells>
  <pageMargins left="0.70866141732283472" right="0.70866141732283472" top="0.74803149606299213" bottom="0.74803149606299213" header="0.31496062992125984" footer="0.31496062992125984"/>
  <pageSetup paperSize="9" scale="5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65"/>
  <sheetViews>
    <sheetView topLeftCell="B1" zoomScaleNormal="100" zoomScaleSheetLayoutView="100" workbookViewId="0">
      <selection activeCell="B62" sqref="B62:G62"/>
    </sheetView>
  </sheetViews>
  <sheetFormatPr defaultRowHeight="12.75" x14ac:dyDescent="0.2"/>
  <cols>
    <col min="1" max="1" width="6.28515625" style="46" customWidth="1"/>
    <col min="2" max="2" width="90.5703125" style="46" bestFit="1" customWidth="1"/>
    <col min="3" max="3" width="67.5703125" style="46" bestFit="1" customWidth="1"/>
    <col min="4" max="4" width="18.42578125" style="47" bestFit="1" customWidth="1"/>
    <col min="5" max="5" width="18.85546875" style="47" bestFit="1" customWidth="1"/>
    <col min="6" max="6" width="12.28515625" style="47" bestFit="1" customWidth="1"/>
    <col min="7" max="7" width="15.5703125" style="46" bestFit="1" customWidth="1"/>
    <col min="8" max="8" width="1.140625" style="46" customWidth="1"/>
    <col min="9" max="9" width="9.140625" style="46"/>
    <col min="10" max="10" width="11.42578125" style="46" bestFit="1" customWidth="1"/>
    <col min="11" max="255" width="9.140625" style="46"/>
    <col min="256" max="256" width="6.28515625" style="46" customWidth="1"/>
    <col min="257" max="257" width="78.7109375" style="46" customWidth="1"/>
    <col min="258" max="258" width="33.85546875" style="46" customWidth="1"/>
    <col min="259" max="259" width="25.140625" style="46" customWidth="1"/>
    <col min="260" max="260" width="13.7109375" style="46" customWidth="1"/>
    <col min="261" max="261" width="20.7109375" style="46" customWidth="1"/>
    <col min="262" max="262" width="13.28515625" style="46" customWidth="1"/>
    <col min="263" max="263" width="17.7109375" style="46" customWidth="1"/>
    <col min="264" max="264" width="1.140625" style="46" customWidth="1"/>
    <col min="265" max="265" width="9.140625" style="46"/>
    <col min="266" max="266" width="35.42578125" style="46" customWidth="1"/>
    <col min="267" max="511" width="9.140625" style="46"/>
    <col min="512" max="512" width="6.28515625" style="46" customWidth="1"/>
    <col min="513" max="513" width="78.7109375" style="46" customWidth="1"/>
    <col min="514" max="514" width="33.85546875" style="46" customWidth="1"/>
    <col min="515" max="515" width="25.140625" style="46" customWidth="1"/>
    <col min="516" max="516" width="13.7109375" style="46" customWidth="1"/>
    <col min="517" max="517" width="20.7109375" style="46" customWidth="1"/>
    <col min="518" max="518" width="13.28515625" style="46" customWidth="1"/>
    <col min="519" max="519" width="17.7109375" style="46" customWidth="1"/>
    <col min="520" max="520" width="1.140625" style="46" customWidth="1"/>
    <col min="521" max="521" width="9.140625" style="46"/>
    <col min="522" max="522" width="35.42578125" style="46" customWidth="1"/>
    <col min="523" max="767" width="9.140625" style="46"/>
    <col min="768" max="768" width="6.28515625" style="46" customWidth="1"/>
    <col min="769" max="769" width="78.7109375" style="46" customWidth="1"/>
    <col min="770" max="770" width="33.85546875" style="46" customWidth="1"/>
    <col min="771" max="771" width="25.140625" style="46" customWidth="1"/>
    <col min="772" max="772" width="13.7109375" style="46" customWidth="1"/>
    <col min="773" max="773" width="20.7109375" style="46" customWidth="1"/>
    <col min="774" max="774" width="13.28515625" style="46" customWidth="1"/>
    <col min="775" max="775" width="17.7109375" style="46" customWidth="1"/>
    <col min="776" max="776" width="1.140625" style="46" customWidth="1"/>
    <col min="777" max="777" width="9.140625" style="46"/>
    <col min="778" max="778" width="35.42578125" style="46" customWidth="1"/>
    <col min="779" max="1023" width="9.140625" style="46"/>
    <col min="1024" max="1024" width="6.28515625" style="46" customWidth="1"/>
    <col min="1025" max="1025" width="78.7109375" style="46" customWidth="1"/>
    <col min="1026" max="1026" width="33.85546875" style="46" customWidth="1"/>
    <col min="1027" max="1027" width="25.140625" style="46" customWidth="1"/>
    <col min="1028" max="1028" width="13.7109375" style="46" customWidth="1"/>
    <col min="1029" max="1029" width="20.7109375" style="46" customWidth="1"/>
    <col min="1030" max="1030" width="13.28515625" style="46" customWidth="1"/>
    <col min="1031" max="1031" width="17.7109375" style="46" customWidth="1"/>
    <col min="1032" max="1032" width="1.140625" style="46" customWidth="1"/>
    <col min="1033" max="1033" width="9.140625" style="46"/>
    <col min="1034" max="1034" width="35.42578125" style="46" customWidth="1"/>
    <col min="1035" max="1279" width="9.140625" style="46"/>
    <col min="1280" max="1280" width="6.28515625" style="46" customWidth="1"/>
    <col min="1281" max="1281" width="78.7109375" style="46" customWidth="1"/>
    <col min="1282" max="1282" width="33.85546875" style="46" customWidth="1"/>
    <col min="1283" max="1283" width="25.140625" style="46" customWidth="1"/>
    <col min="1284" max="1284" width="13.7109375" style="46" customWidth="1"/>
    <col min="1285" max="1285" width="20.7109375" style="46" customWidth="1"/>
    <col min="1286" max="1286" width="13.28515625" style="46" customWidth="1"/>
    <col min="1287" max="1287" width="17.7109375" style="46" customWidth="1"/>
    <col min="1288" max="1288" width="1.140625" style="46" customWidth="1"/>
    <col min="1289" max="1289" width="9.140625" style="46"/>
    <col min="1290" max="1290" width="35.42578125" style="46" customWidth="1"/>
    <col min="1291" max="1535" width="9.140625" style="46"/>
    <col min="1536" max="1536" width="6.28515625" style="46" customWidth="1"/>
    <col min="1537" max="1537" width="78.7109375" style="46" customWidth="1"/>
    <col min="1538" max="1538" width="33.85546875" style="46" customWidth="1"/>
    <col min="1539" max="1539" width="25.140625" style="46" customWidth="1"/>
    <col min="1540" max="1540" width="13.7109375" style="46" customWidth="1"/>
    <col min="1541" max="1541" width="20.7109375" style="46" customWidth="1"/>
    <col min="1542" max="1542" width="13.28515625" style="46" customWidth="1"/>
    <col min="1543" max="1543" width="17.7109375" style="46" customWidth="1"/>
    <col min="1544" max="1544" width="1.140625" style="46" customWidth="1"/>
    <col min="1545" max="1545" width="9.140625" style="46"/>
    <col min="1546" max="1546" width="35.42578125" style="46" customWidth="1"/>
    <col min="1547" max="1791" width="9.140625" style="46"/>
    <col min="1792" max="1792" width="6.28515625" style="46" customWidth="1"/>
    <col min="1793" max="1793" width="78.7109375" style="46" customWidth="1"/>
    <col min="1794" max="1794" width="33.85546875" style="46" customWidth="1"/>
    <col min="1795" max="1795" width="25.140625" style="46" customWidth="1"/>
    <col min="1796" max="1796" width="13.7109375" style="46" customWidth="1"/>
    <col min="1797" max="1797" width="20.7109375" style="46" customWidth="1"/>
    <col min="1798" max="1798" width="13.28515625" style="46" customWidth="1"/>
    <col min="1799" max="1799" width="17.7109375" style="46" customWidth="1"/>
    <col min="1800" max="1800" width="1.140625" style="46" customWidth="1"/>
    <col min="1801" max="1801" width="9.140625" style="46"/>
    <col min="1802" max="1802" width="35.42578125" style="46" customWidth="1"/>
    <col min="1803" max="2047" width="9.140625" style="46"/>
    <col min="2048" max="2048" width="6.28515625" style="46" customWidth="1"/>
    <col min="2049" max="2049" width="78.7109375" style="46" customWidth="1"/>
    <col min="2050" max="2050" width="33.85546875" style="46" customWidth="1"/>
    <col min="2051" max="2051" width="25.140625" style="46" customWidth="1"/>
    <col min="2052" max="2052" width="13.7109375" style="46" customWidth="1"/>
    <col min="2053" max="2053" width="20.7109375" style="46" customWidth="1"/>
    <col min="2054" max="2054" width="13.28515625" style="46" customWidth="1"/>
    <col min="2055" max="2055" width="17.7109375" style="46" customWidth="1"/>
    <col min="2056" max="2056" width="1.140625" style="46" customWidth="1"/>
    <col min="2057" max="2057" width="9.140625" style="46"/>
    <col min="2058" max="2058" width="35.42578125" style="46" customWidth="1"/>
    <col min="2059" max="2303" width="9.140625" style="46"/>
    <col min="2304" max="2304" width="6.28515625" style="46" customWidth="1"/>
    <col min="2305" max="2305" width="78.7109375" style="46" customWidth="1"/>
    <col min="2306" max="2306" width="33.85546875" style="46" customWidth="1"/>
    <col min="2307" max="2307" width="25.140625" style="46" customWidth="1"/>
    <col min="2308" max="2308" width="13.7109375" style="46" customWidth="1"/>
    <col min="2309" max="2309" width="20.7109375" style="46" customWidth="1"/>
    <col min="2310" max="2310" width="13.28515625" style="46" customWidth="1"/>
    <col min="2311" max="2311" width="17.7109375" style="46" customWidth="1"/>
    <col min="2312" max="2312" width="1.140625" style="46" customWidth="1"/>
    <col min="2313" max="2313" width="9.140625" style="46"/>
    <col min="2314" max="2314" width="35.42578125" style="46" customWidth="1"/>
    <col min="2315" max="2559" width="9.140625" style="46"/>
    <col min="2560" max="2560" width="6.28515625" style="46" customWidth="1"/>
    <col min="2561" max="2561" width="78.7109375" style="46" customWidth="1"/>
    <col min="2562" max="2562" width="33.85546875" style="46" customWidth="1"/>
    <col min="2563" max="2563" width="25.140625" style="46" customWidth="1"/>
    <col min="2564" max="2564" width="13.7109375" style="46" customWidth="1"/>
    <col min="2565" max="2565" width="20.7109375" style="46" customWidth="1"/>
    <col min="2566" max="2566" width="13.28515625" style="46" customWidth="1"/>
    <col min="2567" max="2567" width="17.7109375" style="46" customWidth="1"/>
    <col min="2568" max="2568" width="1.140625" style="46" customWidth="1"/>
    <col min="2569" max="2569" width="9.140625" style="46"/>
    <col min="2570" max="2570" width="35.42578125" style="46" customWidth="1"/>
    <col min="2571" max="2815" width="9.140625" style="46"/>
    <col min="2816" max="2816" width="6.28515625" style="46" customWidth="1"/>
    <col min="2817" max="2817" width="78.7109375" style="46" customWidth="1"/>
    <col min="2818" max="2818" width="33.85546875" style="46" customWidth="1"/>
    <col min="2819" max="2819" width="25.140625" style="46" customWidth="1"/>
    <col min="2820" max="2820" width="13.7109375" style="46" customWidth="1"/>
    <col min="2821" max="2821" width="20.7109375" style="46" customWidth="1"/>
    <col min="2822" max="2822" width="13.28515625" style="46" customWidth="1"/>
    <col min="2823" max="2823" width="17.7109375" style="46" customWidth="1"/>
    <col min="2824" max="2824" width="1.140625" style="46" customWidth="1"/>
    <col min="2825" max="2825" width="9.140625" style="46"/>
    <col min="2826" max="2826" width="35.42578125" style="46" customWidth="1"/>
    <col min="2827" max="3071" width="9.140625" style="46"/>
    <col min="3072" max="3072" width="6.28515625" style="46" customWidth="1"/>
    <col min="3073" max="3073" width="78.7109375" style="46" customWidth="1"/>
    <col min="3074" max="3074" width="33.85546875" style="46" customWidth="1"/>
    <col min="3075" max="3075" width="25.140625" style="46" customWidth="1"/>
    <col min="3076" max="3076" width="13.7109375" style="46" customWidth="1"/>
    <col min="3077" max="3077" width="20.7109375" style="46" customWidth="1"/>
    <col min="3078" max="3078" width="13.28515625" style="46" customWidth="1"/>
    <col min="3079" max="3079" width="17.7109375" style="46" customWidth="1"/>
    <col min="3080" max="3080" width="1.140625" style="46" customWidth="1"/>
    <col min="3081" max="3081" width="9.140625" style="46"/>
    <col min="3082" max="3082" width="35.42578125" style="46" customWidth="1"/>
    <col min="3083" max="3327" width="9.140625" style="46"/>
    <col min="3328" max="3328" width="6.28515625" style="46" customWidth="1"/>
    <col min="3329" max="3329" width="78.7109375" style="46" customWidth="1"/>
    <col min="3330" max="3330" width="33.85546875" style="46" customWidth="1"/>
    <col min="3331" max="3331" width="25.140625" style="46" customWidth="1"/>
    <col min="3332" max="3332" width="13.7109375" style="46" customWidth="1"/>
    <col min="3333" max="3333" width="20.7109375" style="46" customWidth="1"/>
    <col min="3334" max="3334" width="13.28515625" style="46" customWidth="1"/>
    <col min="3335" max="3335" width="17.7109375" style="46" customWidth="1"/>
    <col min="3336" max="3336" width="1.140625" style="46" customWidth="1"/>
    <col min="3337" max="3337" width="9.140625" style="46"/>
    <col min="3338" max="3338" width="35.42578125" style="46" customWidth="1"/>
    <col min="3339" max="3583" width="9.140625" style="46"/>
    <col min="3584" max="3584" width="6.28515625" style="46" customWidth="1"/>
    <col min="3585" max="3585" width="78.7109375" style="46" customWidth="1"/>
    <col min="3586" max="3586" width="33.85546875" style="46" customWidth="1"/>
    <col min="3587" max="3587" width="25.140625" style="46" customWidth="1"/>
    <col min="3588" max="3588" width="13.7109375" style="46" customWidth="1"/>
    <col min="3589" max="3589" width="20.7109375" style="46" customWidth="1"/>
    <col min="3590" max="3590" width="13.28515625" style="46" customWidth="1"/>
    <col min="3591" max="3591" width="17.7109375" style="46" customWidth="1"/>
    <col min="3592" max="3592" width="1.140625" style="46" customWidth="1"/>
    <col min="3593" max="3593" width="9.140625" style="46"/>
    <col min="3594" max="3594" width="35.42578125" style="46" customWidth="1"/>
    <col min="3595" max="3839" width="9.140625" style="46"/>
    <col min="3840" max="3840" width="6.28515625" style="46" customWidth="1"/>
    <col min="3841" max="3841" width="78.7109375" style="46" customWidth="1"/>
    <col min="3842" max="3842" width="33.85546875" style="46" customWidth="1"/>
    <col min="3843" max="3843" width="25.140625" style="46" customWidth="1"/>
    <col min="3844" max="3844" width="13.7109375" style="46" customWidth="1"/>
    <col min="3845" max="3845" width="20.7109375" style="46" customWidth="1"/>
    <col min="3846" max="3846" width="13.28515625" style="46" customWidth="1"/>
    <col min="3847" max="3847" width="17.7109375" style="46" customWidth="1"/>
    <col min="3848" max="3848" width="1.140625" style="46" customWidth="1"/>
    <col min="3849" max="3849" width="9.140625" style="46"/>
    <col min="3850" max="3850" width="35.42578125" style="46" customWidth="1"/>
    <col min="3851" max="4095" width="9.140625" style="46"/>
    <col min="4096" max="4096" width="6.28515625" style="46" customWidth="1"/>
    <col min="4097" max="4097" width="78.7109375" style="46" customWidth="1"/>
    <col min="4098" max="4098" width="33.85546875" style="46" customWidth="1"/>
    <col min="4099" max="4099" width="25.140625" style="46" customWidth="1"/>
    <col min="4100" max="4100" width="13.7109375" style="46" customWidth="1"/>
    <col min="4101" max="4101" width="20.7109375" style="46" customWidth="1"/>
    <col min="4102" max="4102" width="13.28515625" style="46" customWidth="1"/>
    <col min="4103" max="4103" width="17.7109375" style="46" customWidth="1"/>
    <col min="4104" max="4104" width="1.140625" style="46" customWidth="1"/>
    <col min="4105" max="4105" width="9.140625" style="46"/>
    <col min="4106" max="4106" width="35.42578125" style="46" customWidth="1"/>
    <col min="4107" max="4351" width="9.140625" style="46"/>
    <col min="4352" max="4352" width="6.28515625" style="46" customWidth="1"/>
    <col min="4353" max="4353" width="78.7109375" style="46" customWidth="1"/>
    <col min="4354" max="4354" width="33.85546875" style="46" customWidth="1"/>
    <col min="4355" max="4355" width="25.140625" style="46" customWidth="1"/>
    <col min="4356" max="4356" width="13.7109375" style="46" customWidth="1"/>
    <col min="4357" max="4357" width="20.7109375" style="46" customWidth="1"/>
    <col min="4358" max="4358" width="13.28515625" style="46" customWidth="1"/>
    <col min="4359" max="4359" width="17.7109375" style="46" customWidth="1"/>
    <col min="4360" max="4360" width="1.140625" style="46" customWidth="1"/>
    <col min="4361" max="4361" width="9.140625" style="46"/>
    <col min="4362" max="4362" width="35.42578125" style="46" customWidth="1"/>
    <col min="4363" max="4607" width="9.140625" style="46"/>
    <col min="4608" max="4608" width="6.28515625" style="46" customWidth="1"/>
    <col min="4609" max="4609" width="78.7109375" style="46" customWidth="1"/>
    <col min="4610" max="4610" width="33.85546875" style="46" customWidth="1"/>
    <col min="4611" max="4611" width="25.140625" style="46" customWidth="1"/>
    <col min="4612" max="4612" width="13.7109375" style="46" customWidth="1"/>
    <col min="4613" max="4613" width="20.7109375" style="46" customWidth="1"/>
    <col min="4614" max="4614" width="13.28515625" style="46" customWidth="1"/>
    <col min="4615" max="4615" width="17.7109375" style="46" customWidth="1"/>
    <col min="4616" max="4616" width="1.140625" style="46" customWidth="1"/>
    <col min="4617" max="4617" width="9.140625" style="46"/>
    <col min="4618" max="4618" width="35.42578125" style="46" customWidth="1"/>
    <col min="4619" max="4863" width="9.140625" style="46"/>
    <col min="4864" max="4864" width="6.28515625" style="46" customWidth="1"/>
    <col min="4865" max="4865" width="78.7109375" style="46" customWidth="1"/>
    <col min="4866" max="4866" width="33.85546875" style="46" customWidth="1"/>
    <col min="4867" max="4867" width="25.140625" style="46" customWidth="1"/>
    <col min="4868" max="4868" width="13.7109375" style="46" customWidth="1"/>
    <col min="4869" max="4869" width="20.7109375" style="46" customWidth="1"/>
    <col min="4870" max="4870" width="13.28515625" style="46" customWidth="1"/>
    <col min="4871" max="4871" width="17.7109375" style="46" customWidth="1"/>
    <col min="4872" max="4872" width="1.140625" style="46" customWidth="1"/>
    <col min="4873" max="4873" width="9.140625" style="46"/>
    <col min="4874" max="4874" width="35.42578125" style="46" customWidth="1"/>
    <col min="4875" max="5119" width="9.140625" style="46"/>
    <col min="5120" max="5120" width="6.28515625" style="46" customWidth="1"/>
    <col min="5121" max="5121" width="78.7109375" style="46" customWidth="1"/>
    <col min="5122" max="5122" width="33.85546875" style="46" customWidth="1"/>
    <col min="5123" max="5123" width="25.140625" style="46" customWidth="1"/>
    <col min="5124" max="5124" width="13.7109375" style="46" customWidth="1"/>
    <col min="5125" max="5125" width="20.7109375" style="46" customWidth="1"/>
    <col min="5126" max="5126" width="13.28515625" style="46" customWidth="1"/>
    <col min="5127" max="5127" width="17.7109375" style="46" customWidth="1"/>
    <col min="5128" max="5128" width="1.140625" style="46" customWidth="1"/>
    <col min="5129" max="5129" width="9.140625" style="46"/>
    <col min="5130" max="5130" width="35.42578125" style="46" customWidth="1"/>
    <col min="5131" max="5375" width="9.140625" style="46"/>
    <col min="5376" max="5376" width="6.28515625" style="46" customWidth="1"/>
    <col min="5377" max="5377" width="78.7109375" style="46" customWidth="1"/>
    <col min="5378" max="5378" width="33.85546875" style="46" customWidth="1"/>
    <col min="5379" max="5379" width="25.140625" style="46" customWidth="1"/>
    <col min="5380" max="5380" width="13.7109375" style="46" customWidth="1"/>
    <col min="5381" max="5381" width="20.7109375" style="46" customWidth="1"/>
    <col min="5382" max="5382" width="13.28515625" style="46" customWidth="1"/>
    <col min="5383" max="5383" width="17.7109375" style="46" customWidth="1"/>
    <col min="5384" max="5384" width="1.140625" style="46" customWidth="1"/>
    <col min="5385" max="5385" width="9.140625" style="46"/>
    <col min="5386" max="5386" width="35.42578125" style="46" customWidth="1"/>
    <col min="5387" max="5631" width="9.140625" style="46"/>
    <col min="5632" max="5632" width="6.28515625" style="46" customWidth="1"/>
    <col min="5633" max="5633" width="78.7109375" style="46" customWidth="1"/>
    <col min="5634" max="5634" width="33.85546875" style="46" customWidth="1"/>
    <col min="5635" max="5635" width="25.140625" style="46" customWidth="1"/>
    <col min="5636" max="5636" width="13.7109375" style="46" customWidth="1"/>
    <col min="5637" max="5637" width="20.7109375" style="46" customWidth="1"/>
    <col min="5638" max="5638" width="13.28515625" style="46" customWidth="1"/>
    <col min="5639" max="5639" width="17.7109375" style="46" customWidth="1"/>
    <col min="5640" max="5640" width="1.140625" style="46" customWidth="1"/>
    <col min="5641" max="5641" width="9.140625" style="46"/>
    <col min="5642" max="5642" width="35.42578125" style="46" customWidth="1"/>
    <col min="5643" max="5887" width="9.140625" style="46"/>
    <col min="5888" max="5888" width="6.28515625" style="46" customWidth="1"/>
    <col min="5889" max="5889" width="78.7109375" style="46" customWidth="1"/>
    <col min="5890" max="5890" width="33.85546875" style="46" customWidth="1"/>
    <col min="5891" max="5891" width="25.140625" style="46" customWidth="1"/>
    <col min="5892" max="5892" width="13.7109375" style="46" customWidth="1"/>
    <col min="5893" max="5893" width="20.7109375" style="46" customWidth="1"/>
    <col min="5894" max="5894" width="13.28515625" style="46" customWidth="1"/>
    <col min="5895" max="5895" width="17.7109375" style="46" customWidth="1"/>
    <col min="5896" max="5896" width="1.140625" style="46" customWidth="1"/>
    <col min="5897" max="5897" width="9.140625" style="46"/>
    <col min="5898" max="5898" width="35.42578125" style="46" customWidth="1"/>
    <col min="5899" max="6143" width="9.140625" style="46"/>
    <col min="6144" max="6144" width="6.28515625" style="46" customWidth="1"/>
    <col min="6145" max="6145" width="78.7109375" style="46" customWidth="1"/>
    <col min="6146" max="6146" width="33.85546875" style="46" customWidth="1"/>
    <col min="6147" max="6147" width="25.140625" style="46" customWidth="1"/>
    <col min="6148" max="6148" width="13.7109375" style="46" customWidth="1"/>
    <col min="6149" max="6149" width="20.7109375" style="46" customWidth="1"/>
    <col min="6150" max="6150" width="13.28515625" style="46" customWidth="1"/>
    <col min="6151" max="6151" width="17.7109375" style="46" customWidth="1"/>
    <col min="6152" max="6152" width="1.140625" style="46" customWidth="1"/>
    <col min="6153" max="6153" width="9.140625" style="46"/>
    <col min="6154" max="6154" width="35.42578125" style="46" customWidth="1"/>
    <col min="6155" max="6399" width="9.140625" style="46"/>
    <col min="6400" max="6400" width="6.28515625" style="46" customWidth="1"/>
    <col min="6401" max="6401" width="78.7109375" style="46" customWidth="1"/>
    <col min="6402" max="6402" width="33.85546875" style="46" customWidth="1"/>
    <col min="6403" max="6403" width="25.140625" style="46" customWidth="1"/>
    <col min="6404" max="6404" width="13.7109375" style="46" customWidth="1"/>
    <col min="6405" max="6405" width="20.7109375" style="46" customWidth="1"/>
    <col min="6406" max="6406" width="13.28515625" style="46" customWidth="1"/>
    <col min="6407" max="6407" width="17.7109375" style="46" customWidth="1"/>
    <col min="6408" max="6408" width="1.140625" style="46" customWidth="1"/>
    <col min="6409" max="6409" width="9.140625" style="46"/>
    <col min="6410" max="6410" width="35.42578125" style="46" customWidth="1"/>
    <col min="6411" max="6655" width="9.140625" style="46"/>
    <col min="6656" max="6656" width="6.28515625" style="46" customWidth="1"/>
    <col min="6657" max="6657" width="78.7109375" style="46" customWidth="1"/>
    <col min="6658" max="6658" width="33.85546875" style="46" customWidth="1"/>
    <col min="6659" max="6659" width="25.140625" style="46" customWidth="1"/>
    <col min="6660" max="6660" width="13.7109375" style="46" customWidth="1"/>
    <col min="6661" max="6661" width="20.7109375" style="46" customWidth="1"/>
    <col min="6662" max="6662" width="13.28515625" style="46" customWidth="1"/>
    <col min="6663" max="6663" width="17.7109375" style="46" customWidth="1"/>
    <col min="6664" max="6664" width="1.140625" style="46" customWidth="1"/>
    <col min="6665" max="6665" width="9.140625" style="46"/>
    <col min="6666" max="6666" width="35.42578125" style="46" customWidth="1"/>
    <col min="6667" max="6911" width="9.140625" style="46"/>
    <col min="6912" max="6912" width="6.28515625" style="46" customWidth="1"/>
    <col min="6913" max="6913" width="78.7109375" style="46" customWidth="1"/>
    <col min="6914" max="6914" width="33.85546875" style="46" customWidth="1"/>
    <col min="6915" max="6915" width="25.140625" style="46" customWidth="1"/>
    <col min="6916" max="6916" width="13.7109375" style="46" customWidth="1"/>
    <col min="6917" max="6917" width="20.7109375" style="46" customWidth="1"/>
    <col min="6918" max="6918" width="13.28515625" style="46" customWidth="1"/>
    <col min="6919" max="6919" width="17.7109375" style="46" customWidth="1"/>
    <col min="6920" max="6920" width="1.140625" style="46" customWidth="1"/>
    <col min="6921" max="6921" width="9.140625" style="46"/>
    <col min="6922" max="6922" width="35.42578125" style="46" customWidth="1"/>
    <col min="6923" max="7167" width="9.140625" style="46"/>
    <col min="7168" max="7168" width="6.28515625" style="46" customWidth="1"/>
    <col min="7169" max="7169" width="78.7109375" style="46" customWidth="1"/>
    <col min="7170" max="7170" width="33.85546875" style="46" customWidth="1"/>
    <col min="7171" max="7171" width="25.140625" style="46" customWidth="1"/>
    <col min="7172" max="7172" width="13.7109375" style="46" customWidth="1"/>
    <col min="7173" max="7173" width="20.7109375" style="46" customWidth="1"/>
    <col min="7174" max="7174" width="13.28515625" style="46" customWidth="1"/>
    <col min="7175" max="7175" width="17.7109375" style="46" customWidth="1"/>
    <col min="7176" max="7176" width="1.140625" style="46" customWidth="1"/>
    <col min="7177" max="7177" width="9.140625" style="46"/>
    <col min="7178" max="7178" width="35.42578125" style="46" customWidth="1"/>
    <col min="7179" max="7423" width="9.140625" style="46"/>
    <col min="7424" max="7424" width="6.28515625" style="46" customWidth="1"/>
    <col min="7425" max="7425" width="78.7109375" style="46" customWidth="1"/>
    <col min="7426" max="7426" width="33.85546875" style="46" customWidth="1"/>
    <col min="7427" max="7427" width="25.140625" style="46" customWidth="1"/>
    <col min="7428" max="7428" width="13.7109375" style="46" customWidth="1"/>
    <col min="7429" max="7429" width="20.7109375" style="46" customWidth="1"/>
    <col min="7430" max="7430" width="13.28515625" style="46" customWidth="1"/>
    <col min="7431" max="7431" width="17.7109375" style="46" customWidth="1"/>
    <col min="7432" max="7432" width="1.140625" style="46" customWidth="1"/>
    <col min="7433" max="7433" width="9.140625" style="46"/>
    <col min="7434" max="7434" width="35.42578125" style="46" customWidth="1"/>
    <col min="7435" max="7679" width="9.140625" style="46"/>
    <col min="7680" max="7680" width="6.28515625" style="46" customWidth="1"/>
    <col min="7681" max="7681" width="78.7109375" style="46" customWidth="1"/>
    <col min="7682" max="7682" width="33.85546875" style="46" customWidth="1"/>
    <col min="7683" max="7683" width="25.140625" style="46" customWidth="1"/>
    <col min="7684" max="7684" width="13.7109375" style="46" customWidth="1"/>
    <col min="7685" max="7685" width="20.7109375" style="46" customWidth="1"/>
    <col min="7686" max="7686" width="13.28515625" style="46" customWidth="1"/>
    <col min="7687" max="7687" width="17.7109375" style="46" customWidth="1"/>
    <col min="7688" max="7688" width="1.140625" style="46" customWidth="1"/>
    <col min="7689" max="7689" width="9.140625" style="46"/>
    <col min="7690" max="7690" width="35.42578125" style="46" customWidth="1"/>
    <col min="7691" max="7935" width="9.140625" style="46"/>
    <col min="7936" max="7936" width="6.28515625" style="46" customWidth="1"/>
    <col min="7937" max="7937" width="78.7109375" style="46" customWidth="1"/>
    <col min="7938" max="7938" width="33.85546875" style="46" customWidth="1"/>
    <col min="7939" max="7939" width="25.140625" style="46" customWidth="1"/>
    <col min="7940" max="7940" width="13.7109375" style="46" customWidth="1"/>
    <col min="7941" max="7941" width="20.7109375" style="46" customWidth="1"/>
    <col min="7942" max="7942" width="13.28515625" style="46" customWidth="1"/>
    <col min="7943" max="7943" width="17.7109375" style="46" customWidth="1"/>
    <col min="7944" max="7944" width="1.140625" style="46" customWidth="1"/>
    <col min="7945" max="7945" width="9.140625" style="46"/>
    <col min="7946" max="7946" width="35.42578125" style="46" customWidth="1"/>
    <col min="7947" max="8191" width="9.140625" style="46"/>
    <col min="8192" max="8192" width="6.28515625" style="46" customWidth="1"/>
    <col min="8193" max="8193" width="78.7109375" style="46" customWidth="1"/>
    <col min="8194" max="8194" width="33.85546875" style="46" customWidth="1"/>
    <col min="8195" max="8195" width="25.140625" style="46" customWidth="1"/>
    <col min="8196" max="8196" width="13.7109375" style="46" customWidth="1"/>
    <col min="8197" max="8197" width="20.7109375" style="46" customWidth="1"/>
    <col min="8198" max="8198" width="13.28515625" style="46" customWidth="1"/>
    <col min="8199" max="8199" width="17.7109375" style="46" customWidth="1"/>
    <col min="8200" max="8200" width="1.140625" style="46" customWidth="1"/>
    <col min="8201" max="8201" width="9.140625" style="46"/>
    <col min="8202" max="8202" width="35.42578125" style="46" customWidth="1"/>
    <col min="8203" max="8447" width="9.140625" style="46"/>
    <col min="8448" max="8448" width="6.28515625" style="46" customWidth="1"/>
    <col min="8449" max="8449" width="78.7109375" style="46" customWidth="1"/>
    <col min="8450" max="8450" width="33.85546875" style="46" customWidth="1"/>
    <col min="8451" max="8451" width="25.140625" style="46" customWidth="1"/>
    <col min="8452" max="8452" width="13.7109375" style="46" customWidth="1"/>
    <col min="8453" max="8453" width="20.7109375" style="46" customWidth="1"/>
    <col min="8454" max="8454" width="13.28515625" style="46" customWidth="1"/>
    <col min="8455" max="8455" width="17.7109375" style="46" customWidth="1"/>
    <col min="8456" max="8456" width="1.140625" style="46" customWidth="1"/>
    <col min="8457" max="8457" width="9.140625" style="46"/>
    <col min="8458" max="8458" width="35.42578125" style="46" customWidth="1"/>
    <col min="8459" max="8703" width="9.140625" style="46"/>
    <col min="8704" max="8704" width="6.28515625" style="46" customWidth="1"/>
    <col min="8705" max="8705" width="78.7109375" style="46" customWidth="1"/>
    <col min="8706" max="8706" width="33.85546875" style="46" customWidth="1"/>
    <col min="8707" max="8707" width="25.140625" style="46" customWidth="1"/>
    <col min="8708" max="8708" width="13.7109375" style="46" customWidth="1"/>
    <col min="8709" max="8709" width="20.7109375" style="46" customWidth="1"/>
    <col min="8710" max="8710" width="13.28515625" style="46" customWidth="1"/>
    <col min="8711" max="8711" width="17.7109375" style="46" customWidth="1"/>
    <col min="8712" max="8712" width="1.140625" style="46" customWidth="1"/>
    <col min="8713" max="8713" width="9.140625" style="46"/>
    <col min="8714" max="8714" width="35.42578125" style="46" customWidth="1"/>
    <col min="8715" max="8959" width="9.140625" style="46"/>
    <col min="8960" max="8960" width="6.28515625" style="46" customWidth="1"/>
    <col min="8961" max="8961" width="78.7109375" style="46" customWidth="1"/>
    <col min="8962" max="8962" width="33.85546875" style="46" customWidth="1"/>
    <col min="8963" max="8963" width="25.140625" style="46" customWidth="1"/>
    <col min="8964" max="8964" width="13.7109375" style="46" customWidth="1"/>
    <col min="8965" max="8965" width="20.7109375" style="46" customWidth="1"/>
    <col min="8966" max="8966" width="13.28515625" style="46" customWidth="1"/>
    <col min="8967" max="8967" width="17.7109375" style="46" customWidth="1"/>
    <col min="8968" max="8968" width="1.140625" style="46" customWidth="1"/>
    <col min="8969" max="8969" width="9.140625" style="46"/>
    <col min="8970" max="8970" width="35.42578125" style="46" customWidth="1"/>
    <col min="8971" max="9215" width="9.140625" style="46"/>
    <col min="9216" max="9216" width="6.28515625" style="46" customWidth="1"/>
    <col min="9217" max="9217" width="78.7109375" style="46" customWidth="1"/>
    <col min="9218" max="9218" width="33.85546875" style="46" customWidth="1"/>
    <col min="9219" max="9219" width="25.140625" style="46" customWidth="1"/>
    <col min="9220" max="9220" width="13.7109375" style="46" customWidth="1"/>
    <col min="9221" max="9221" width="20.7109375" style="46" customWidth="1"/>
    <col min="9222" max="9222" width="13.28515625" style="46" customWidth="1"/>
    <col min="9223" max="9223" width="17.7109375" style="46" customWidth="1"/>
    <col min="9224" max="9224" width="1.140625" style="46" customWidth="1"/>
    <col min="9225" max="9225" width="9.140625" style="46"/>
    <col min="9226" max="9226" width="35.42578125" style="46" customWidth="1"/>
    <col min="9227" max="9471" width="9.140625" style="46"/>
    <col min="9472" max="9472" width="6.28515625" style="46" customWidth="1"/>
    <col min="9473" max="9473" width="78.7109375" style="46" customWidth="1"/>
    <col min="9474" max="9474" width="33.85546875" style="46" customWidth="1"/>
    <col min="9475" max="9475" width="25.140625" style="46" customWidth="1"/>
    <col min="9476" max="9476" width="13.7109375" style="46" customWidth="1"/>
    <col min="9477" max="9477" width="20.7109375" style="46" customWidth="1"/>
    <col min="9478" max="9478" width="13.28515625" style="46" customWidth="1"/>
    <col min="9479" max="9479" width="17.7109375" style="46" customWidth="1"/>
    <col min="9480" max="9480" width="1.140625" style="46" customWidth="1"/>
    <col min="9481" max="9481" width="9.140625" style="46"/>
    <col min="9482" max="9482" width="35.42578125" style="46" customWidth="1"/>
    <col min="9483" max="9727" width="9.140625" style="46"/>
    <col min="9728" max="9728" width="6.28515625" style="46" customWidth="1"/>
    <col min="9729" max="9729" width="78.7109375" style="46" customWidth="1"/>
    <col min="9730" max="9730" width="33.85546875" style="46" customWidth="1"/>
    <col min="9731" max="9731" width="25.140625" style="46" customWidth="1"/>
    <col min="9732" max="9732" width="13.7109375" style="46" customWidth="1"/>
    <col min="9733" max="9733" width="20.7109375" style="46" customWidth="1"/>
    <col min="9734" max="9734" width="13.28515625" style="46" customWidth="1"/>
    <col min="9735" max="9735" width="17.7109375" style="46" customWidth="1"/>
    <col min="9736" max="9736" width="1.140625" style="46" customWidth="1"/>
    <col min="9737" max="9737" width="9.140625" style="46"/>
    <col min="9738" max="9738" width="35.42578125" style="46" customWidth="1"/>
    <col min="9739" max="9983" width="9.140625" style="46"/>
    <col min="9984" max="9984" width="6.28515625" style="46" customWidth="1"/>
    <col min="9985" max="9985" width="78.7109375" style="46" customWidth="1"/>
    <col min="9986" max="9986" width="33.85546875" style="46" customWidth="1"/>
    <col min="9987" max="9987" width="25.140625" style="46" customWidth="1"/>
    <col min="9988" max="9988" width="13.7109375" style="46" customWidth="1"/>
    <col min="9989" max="9989" width="20.7109375" style="46" customWidth="1"/>
    <col min="9990" max="9990" width="13.28515625" style="46" customWidth="1"/>
    <col min="9991" max="9991" width="17.7109375" style="46" customWidth="1"/>
    <col min="9992" max="9992" width="1.140625" style="46" customWidth="1"/>
    <col min="9993" max="9993" width="9.140625" style="46"/>
    <col min="9994" max="9994" width="35.42578125" style="46" customWidth="1"/>
    <col min="9995" max="10239" width="9.140625" style="46"/>
    <col min="10240" max="10240" width="6.28515625" style="46" customWidth="1"/>
    <col min="10241" max="10241" width="78.7109375" style="46" customWidth="1"/>
    <col min="10242" max="10242" width="33.85546875" style="46" customWidth="1"/>
    <col min="10243" max="10243" width="25.140625" style="46" customWidth="1"/>
    <col min="10244" max="10244" width="13.7109375" style="46" customWidth="1"/>
    <col min="10245" max="10245" width="20.7109375" style="46" customWidth="1"/>
    <col min="10246" max="10246" width="13.28515625" style="46" customWidth="1"/>
    <col min="10247" max="10247" width="17.7109375" style="46" customWidth="1"/>
    <col min="10248" max="10248" width="1.140625" style="46" customWidth="1"/>
    <col min="10249" max="10249" width="9.140625" style="46"/>
    <col min="10250" max="10250" width="35.42578125" style="46" customWidth="1"/>
    <col min="10251" max="10495" width="9.140625" style="46"/>
    <col min="10496" max="10496" width="6.28515625" style="46" customWidth="1"/>
    <col min="10497" max="10497" width="78.7109375" style="46" customWidth="1"/>
    <col min="10498" max="10498" width="33.85546875" style="46" customWidth="1"/>
    <col min="10499" max="10499" width="25.140625" style="46" customWidth="1"/>
    <col min="10500" max="10500" width="13.7109375" style="46" customWidth="1"/>
    <col min="10501" max="10501" width="20.7109375" style="46" customWidth="1"/>
    <col min="10502" max="10502" width="13.28515625" style="46" customWidth="1"/>
    <col min="10503" max="10503" width="17.7109375" style="46" customWidth="1"/>
    <col min="10504" max="10504" width="1.140625" style="46" customWidth="1"/>
    <col min="10505" max="10505" width="9.140625" style="46"/>
    <col min="10506" max="10506" width="35.42578125" style="46" customWidth="1"/>
    <col min="10507" max="10751" width="9.140625" style="46"/>
    <col min="10752" max="10752" width="6.28515625" style="46" customWidth="1"/>
    <col min="10753" max="10753" width="78.7109375" style="46" customWidth="1"/>
    <col min="10754" max="10754" width="33.85546875" style="46" customWidth="1"/>
    <col min="10755" max="10755" width="25.140625" style="46" customWidth="1"/>
    <col min="10756" max="10756" width="13.7109375" style="46" customWidth="1"/>
    <col min="10757" max="10757" width="20.7109375" style="46" customWidth="1"/>
    <col min="10758" max="10758" width="13.28515625" style="46" customWidth="1"/>
    <col min="10759" max="10759" width="17.7109375" style="46" customWidth="1"/>
    <col min="10760" max="10760" width="1.140625" style="46" customWidth="1"/>
    <col min="10761" max="10761" width="9.140625" style="46"/>
    <col min="10762" max="10762" width="35.42578125" style="46" customWidth="1"/>
    <col min="10763" max="11007" width="9.140625" style="46"/>
    <col min="11008" max="11008" width="6.28515625" style="46" customWidth="1"/>
    <col min="11009" max="11009" width="78.7109375" style="46" customWidth="1"/>
    <col min="11010" max="11010" width="33.85546875" style="46" customWidth="1"/>
    <col min="11011" max="11011" width="25.140625" style="46" customWidth="1"/>
    <col min="11012" max="11012" width="13.7109375" style="46" customWidth="1"/>
    <col min="11013" max="11013" width="20.7109375" style="46" customWidth="1"/>
    <col min="11014" max="11014" width="13.28515625" style="46" customWidth="1"/>
    <col min="11015" max="11015" width="17.7109375" style="46" customWidth="1"/>
    <col min="11016" max="11016" width="1.140625" style="46" customWidth="1"/>
    <col min="11017" max="11017" width="9.140625" style="46"/>
    <col min="11018" max="11018" width="35.42578125" style="46" customWidth="1"/>
    <col min="11019" max="11263" width="9.140625" style="46"/>
    <col min="11264" max="11264" width="6.28515625" style="46" customWidth="1"/>
    <col min="11265" max="11265" width="78.7109375" style="46" customWidth="1"/>
    <col min="11266" max="11266" width="33.85546875" style="46" customWidth="1"/>
    <col min="11267" max="11267" width="25.140625" style="46" customWidth="1"/>
    <col min="11268" max="11268" width="13.7109375" style="46" customWidth="1"/>
    <col min="11269" max="11269" width="20.7109375" style="46" customWidth="1"/>
    <col min="11270" max="11270" width="13.28515625" style="46" customWidth="1"/>
    <col min="11271" max="11271" width="17.7109375" style="46" customWidth="1"/>
    <col min="11272" max="11272" width="1.140625" style="46" customWidth="1"/>
    <col min="11273" max="11273" width="9.140625" style="46"/>
    <col min="11274" max="11274" width="35.42578125" style="46" customWidth="1"/>
    <col min="11275" max="11519" width="9.140625" style="46"/>
    <col min="11520" max="11520" width="6.28515625" style="46" customWidth="1"/>
    <col min="11521" max="11521" width="78.7109375" style="46" customWidth="1"/>
    <col min="11522" max="11522" width="33.85546875" style="46" customWidth="1"/>
    <col min="11523" max="11523" width="25.140625" style="46" customWidth="1"/>
    <col min="11524" max="11524" width="13.7109375" style="46" customWidth="1"/>
    <col min="11525" max="11525" width="20.7109375" style="46" customWidth="1"/>
    <col min="11526" max="11526" width="13.28515625" style="46" customWidth="1"/>
    <col min="11527" max="11527" width="17.7109375" style="46" customWidth="1"/>
    <col min="11528" max="11528" width="1.140625" style="46" customWidth="1"/>
    <col min="11529" max="11529" width="9.140625" style="46"/>
    <col min="11530" max="11530" width="35.42578125" style="46" customWidth="1"/>
    <col min="11531" max="11775" width="9.140625" style="46"/>
    <col min="11776" max="11776" width="6.28515625" style="46" customWidth="1"/>
    <col min="11777" max="11777" width="78.7109375" style="46" customWidth="1"/>
    <col min="11778" max="11778" width="33.85546875" style="46" customWidth="1"/>
    <col min="11779" max="11779" width="25.140625" style="46" customWidth="1"/>
    <col min="11780" max="11780" width="13.7109375" style="46" customWidth="1"/>
    <col min="11781" max="11781" width="20.7109375" style="46" customWidth="1"/>
    <col min="11782" max="11782" width="13.28515625" style="46" customWidth="1"/>
    <col min="11783" max="11783" width="17.7109375" style="46" customWidth="1"/>
    <col min="11784" max="11784" width="1.140625" style="46" customWidth="1"/>
    <col min="11785" max="11785" width="9.140625" style="46"/>
    <col min="11786" max="11786" width="35.42578125" style="46" customWidth="1"/>
    <col min="11787" max="12031" width="9.140625" style="46"/>
    <col min="12032" max="12032" width="6.28515625" style="46" customWidth="1"/>
    <col min="12033" max="12033" width="78.7109375" style="46" customWidth="1"/>
    <col min="12034" max="12034" width="33.85546875" style="46" customWidth="1"/>
    <col min="12035" max="12035" width="25.140625" style="46" customWidth="1"/>
    <col min="12036" max="12036" width="13.7109375" style="46" customWidth="1"/>
    <col min="12037" max="12037" width="20.7109375" style="46" customWidth="1"/>
    <col min="12038" max="12038" width="13.28515625" style="46" customWidth="1"/>
    <col min="12039" max="12039" width="17.7109375" style="46" customWidth="1"/>
    <col min="12040" max="12040" width="1.140625" style="46" customWidth="1"/>
    <col min="12041" max="12041" width="9.140625" style="46"/>
    <col min="12042" max="12042" width="35.42578125" style="46" customWidth="1"/>
    <col min="12043" max="12287" width="9.140625" style="46"/>
    <col min="12288" max="12288" width="6.28515625" style="46" customWidth="1"/>
    <col min="12289" max="12289" width="78.7109375" style="46" customWidth="1"/>
    <col min="12290" max="12290" width="33.85546875" style="46" customWidth="1"/>
    <col min="12291" max="12291" width="25.140625" style="46" customWidth="1"/>
    <col min="12292" max="12292" width="13.7109375" style="46" customWidth="1"/>
    <col min="12293" max="12293" width="20.7109375" style="46" customWidth="1"/>
    <col min="12294" max="12294" width="13.28515625" style="46" customWidth="1"/>
    <col min="12295" max="12295" width="17.7109375" style="46" customWidth="1"/>
    <col min="12296" max="12296" width="1.140625" style="46" customWidth="1"/>
    <col min="12297" max="12297" width="9.140625" style="46"/>
    <col min="12298" max="12298" width="35.42578125" style="46" customWidth="1"/>
    <col min="12299" max="12543" width="9.140625" style="46"/>
    <col min="12544" max="12544" width="6.28515625" style="46" customWidth="1"/>
    <col min="12545" max="12545" width="78.7109375" style="46" customWidth="1"/>
    <col min="12546" max="12546" width="33.85546875" style="46" customWidth="1"/>
    <col min="12547" max="12547" width="25.140625" style="46" customWidth="1"/>
    <col min="12548" max="12548" width="13.7109375" style="46" customWidth="1"/>
    <col min="12549" max="12549" width="20.7109375" style="46" customWidth="1"/>
    <col min="12550" max="12550" width="13.28515625" style="46" customWidth="1"/>
    <col min="12551" max="12551" width="17.7109375" style="46" customWidth="1"/>
    <col min="12552" max="12552" width="1.140625" style="46" customWidth="1"/>
    <col min="12553" max="12553" width="9.140625" style="46"/>
    <col min="12554" max="12554" width="35.42578125" style="46" customWidth="1"/>
    <col min="12555" max="12799" width="9.140625" style="46"/>
    <col min="12800" max="12800" width="6.28515625" style="46" customWidth="1"/>
    <col min="12801" max="12801" width="78.7109375" style="46" customWidth="1"/>
    <col min="12802" max="12802" width="33.85546875" style="46" customWidth="1"/>
    <col min="12803" max="12803" width="25.140625" style="46" customWidth="1"/>
    <col min="12804" max="12804" width="13.7109375" style="46" customWidth="1"/>
    <col min="12805" max="12805" width="20.7109375" style="46" customWidth="1"/>
    <col min="12806" max="12806" width="13.28515625" style="46" customWidth="1"/>
    <col min="12807" max="12807" width="17.7109375" style="46" customWidth="1"/>
    <col min="12808" max="12808" width="1.140625" style="46" customWidth="1"/>
    <col min="12809" max="12809" width="9.140625" style="46"/>
    <col min="12810" max="12810" width="35.42578125" style="46" customWidth="1"/>
    <col min="12811" max="13055" width="9.140625" style="46"/>
    <col min="13056" max="13056" width="6.28515625" style="46" customWidth="1"/>
    <col min="13057" max="13057" width="78.7109375" style="46" customWidth="1"/>
    <col min="13058" max="13058" width="33.85546875" style="46" customWidth="1"/>
    <col min="13059" max="13059" width="25.140625" style="46" customWidth="1"/>
    <col min="13060" max="13060" width="13.7109375" style="46" customWidth="1"/>
    <col min="13061" max="13061" width="20.7109375" style="46" customWidth="1"/>
    <col min="13062" max="13062" width="13.28515625" style="46" customWidth="1"/>
    <col min="13063" max="13063" width="17.7109375" style="46" customWidth="1"/>
    <col min="13064" max="13064" width="1.140625" style="46" customWidth="1"/>
    <col min="13065" max="13065" width="9.140625" style="46"/>
    <col min="13066" max="13066" width="35.42578125" style="46" customWidth="1"/>
    <col min="13067" max="13311" width="9.140625" style="46"/>
    <col min="13312" max="13312" width="6.28515625" style="46" customWidth="1"/>
    <col min="13313" max="13313" width="78.7109375" style="46" customWidth="1"/>
    <col min="13314" max="13314" width="33.85546875" style="46" customWidth="1"/>
    <col min="13315" max="13315" width="25.140625" style="46" customWidth="1"/>
    <col min="13316" max="13316" width="13.7109375" style="46" customWidth="1"/>
    <col min="13317" max="13317" width="20.7109375" style="46" customWidth="1"/>
    <col min="13318" max="13318" width="13.28515625" style="46" customWidth="1"/>
    <col min="13319" max="13319" width="17.7109375" style="46" customWidth="1"/>
    <col min="13320" max="13320" width="1.140625" style="46" customWidth="1"/>
    <col min="13321" max="13321" width="9.140625" style="46"/>
    <col min="13322" max="13322" width="35.42578125" style="46" customWidth="1"/>
    <col min="13323" max="13567" width="9.140625" style="46"/>
    <col min="13568" max="13568" width="6.28515625" style="46" customWidth="1"/>
    <col min="13569" max="13569" width="78.7109375" style="46" customWidth="1"/>
    <col min="13570" max="13570" width="33.85546875" style="46" customWidth="1"/>
    <col min="13571" max="13571" width="25.140625" style="46" customWidth="1"/>
    <col min="13572" max="13572" width="13.7109375" style="46" customWidth="1"/>
    <col min="13573" max="13573" width="20.7109375" style="46" customWidth="1"/>
    <col min="13574" max="13574" width="13.28515625" style="46" customWidth="1"/>
    <col min="13575" max="13575" width="17.7109375" style="46" customWidth="1"/>
    <col min="13576" max="13576" width="1.140625" style="46" customWidth="1"/>
    <col min="13577" max="13577" width="9.140625" style="46"/>
    <col min="13578" max="13578" width="35.42578125" style="46" customWidth="1"/>
    <col min="13579" max="13823" width="9.140625" style="46"/>
    <col min="13824" max="13824" width="6.28515625" style="46" customWidth="1"/>
    <col min="13825" max="13825" width="78.7109375" style="46" customWidth="1"/>
    <col min="13826" max="13826" width="33.85546875" style="46" customWidth="1"/>
    <col min="13827" max="13827" width="25.140625" style="46" customWidth="1"/>
    <col min="13828" max="13828" width="13.7109375" style="46" customWidth="1"/>
    <col min="13829" max="13829" width="20.7109375" style="46" customWidth="1"/>
    <col min="13830" max="13830" width="13.28515625" style="46" customWidth="1"/>
    <col min="13831" max="13831" width="17.7109375" style="46" customWidth="1"/>
    <col min="13832" max="13832" width="1.140625" style="46" customWidth="1"/>
    <col min="13833" max="13833" width="9.140625" style="46"/>
    <col min="13834" max="13834" width="35.42578125" style="46" customWidth="1"/>
    <col min="13835" max="14079" width="9.140625" style="46"/>
    <col min="14080" max="14080" width="6.28515625" style="46" customWidth="1"/>
    <col min="14081" max="14081" width="78.7109375" style="46" customWidth="1"/>
    <col min="14082" max="14082" width="33.85546875" style="46" customWidth="1"/>
    <col min="14083" max="14083" width="25.140625" style="46" customWidth="1"/>
    <col min="14084" max="14084" width="13.7109375" style="46" customWidth="1"/>
    <col min="14085" max="14085" width="20.7109375" style="46" customWidth="1"/>
    <col min="14086" max="14086" width="13.28515625" style="46" customWidth="1"/>
    <col min="14087" max="14087" width="17.7109375" style="46" customWidth="1"/>
    <col min="14088" max="14088" width="1.140625" style="46" customWidth="1"/>
    <col min="14089" max="14089" width="9.140625" style="46"/>
    <col min="14090" max="14090" width="35.42578125" style="46" customWidth="1"/>
    <col min="14091" max="14335" width="9.140625" style="46"/>
    <col min="14336" max="14336" width="6.28515625" style="46" customWidth="1"/>
    <col min="14337" max="14337" width="78.7109375" style="46" customWidth="1"/>
    <col min="14338" max="14338" width="33.85546875" style="46" customWidth="1"/>
    <col min="14339" max="14339" width="25.140625" style="46" customWidth="1"/>
    <col min="14340" max="14340" width="13.7109375" style="46" customWidth="1"/>
    <col min="14341" max="14341" width="20.7109375" style="46" customWidth="1"/>
    <col min="14342" max="14342" width="13.28515625" style="46" customWidth="1"/>
    <col min="14343" max="14343" width="17.7109375" style="46" customWidth="1"/>
    <col min="14344" max="14344" width="1.140625" style="46" customWidth="1"/>
    <col min="14345" max="14345" width="9.140625" style="46"/>
    <col min="14346" max="14346" width="35.42578125" style="46" customWidth="1"/>
    <col min="14347" max="14591" width="9.140625" style="46"/>
    <col min="14592" max="14592" width="6.28515625" style="46" customWidth="1"/>
    <col min="14593" max="14593" width="78.7109375" style="46" customWidth="1"/>
    <col min="14594" max="14594" width="33.85546875" style="46" customWidth="1"/>
    <col min="14595" max="14595" width="25.140625" style="46" customWidth="1"/>
    <col min="14596" max="14596" width="13.7109375" style="46" customWidth="1"/>
    <col min="14597" max="14597" width="20.7109375" style="46" customWidth="1"/>
    <col min="14598" max="14598" width="13.28515625" style="46" customWidth="1"/>
    <col min="14599" max="14599" width="17.7109375" style="46" customWidth="1"/>
    <col min="14600" max="14600" width="1.140625" style="46" customWidth="1"/>
    <col min="14601" max="14601" width="9.140625" style="46"/>
    <col min="14602" max="14602" width="35.42578125" style="46" customWidth="1"/>
    <col min="14603" max="14847" width="9.140625" style="46"/>
    <col min="14848" max="14848" width="6.28515625" style="46" customWidth="1"/>
    <col min="14849" max="14849" width="78.7109375" style="46" customWidth="1"/>
    <col min="14850" max="14850" width="33.85546875" style="46" customWidth="1"/>
    <col min="14851" max="14851" width="25.140625" style="46" customWidth="1"/>
    <col min="14852" max="14852" width="13.7109375" style="46" customWidth="1"/>
    <col min="14853" max="14853" width="20.7109375" style="46" customWidth="1"/>
    <col min="14854" max="14854" width="13.28515625" style="46" customWidth="1"/>
    <col min="14855" max="14855" width="17.7109375" style="46" customWidth="1"/>
    <col min="14856" max="14856" width="1.140625" style="46" customWidth="1"/>
    <col min="14857" max="14857" width="9.140625" style="46"/>
    <col min="14858" max="14858" width="35.42578125" style="46" customWidth="1"/>
    <col min="14859" max="15103" width="9.140625" style="46"/>
    <col min="15104" max="15104" width="6.28515625" style="46" customWidth="1"/>
    <col min="15105" max="15105" width="78.7109375" style="46" customWidth="1"/>
    <col min="15106" max="15106" width="33.85546875" style="46" customWidth="1"/>
    <col min="15107" max="15107" width="25.140625" style="46" customWidth="1"/>
    <col min="15108" max="15108" width="13.7109375" style="46" customWidth="1"/>
    <col min="15109" max="15109" width="20.7109375" style="46" customWidth="1"/>
    <col min="15110" max="15110" width="13.28515625" style="46" customWidth="1"/>
    <col min="15111" max="15111" width="17.7109375" style="46" customWidth="1"/>
    <col min="15112" max="15112" width="1.140625" style="46" customWidth="1"/>
    <col min="15113" max="15113" width="9.140625" style="46"/>
    <col min="15114" max="15114" width="35.42578125" style="46" customWidth="1"/>
    <col min="15115" max="15359" width="9.140625" style="46"/>
    <col min="15360" max="15360" width="6.28515625" style="46" customWidth="1"/>
    <col min="15361" max="15361" width="78.7109375" style="46" customWidth="1"/>
    <col min="15362" max="15362" width="33.85546875" style="46" customWidth="1"/>
    <col min="15363" max="15363" width="25.140625" style="46" customWidth="1"/>
    <col min="15364" max="15364" width="13.7109375" style="46" customWidth="1"/>
    <col min="15365" max="15365" width="20.7109375" style="46" customWidth="1"/>
    <col min="15366" max="15366" width="13.28515625" style="46" customWidth="1"/>
    <col min="15367" max="15367" width="17.7109375" style="46" customWidth="1"/>
    <col min="15368" max="15368" width="1.140625" style="46" customWidth="1"/>
    <col min="15369" max="15369" width="9.140625" style="46"/>
    <col min="15370" max="15370" width="35.42578125" style="46" customWidth="1"/>
    <col min="15371" max="15615" width="9.140625" style="46"/>
    <col min="15616" max="15616" width="6.28515625" style="46" customWidth="1"/>
    <col min="15617" max="15617" width="78.7109375" style="46" customWidth="1"/>
    <col min="15618" max="15618" width="33.85546875" style="46" customWidth="1"/>
    <col min="15619" max="15619" width="25.140625" style="46" customWidth="1"/>
    <col min="15620" max="15620" width="13.7109375" style="46" customWidth="1"/>
    <col min="15621" max="15621" width="20.7109375" style="46" customWidth="1"/>
    <col min="15622" max="15622" width="13.28515625" style="46" customWidth="1"/>
    <col min="15623" max="15623" width="17.7109375" style="46" customWidth="1"/>
    <col min="15624" max="15624" width="1.140625" style="46" customWidth="1"/>
    <col min="15625" max="15625" width="9.140625" style="46"/>
    <col min="15626" max="15626" width="35.42578125" style="46" customWidth="1"/>
    <col min="15627" max="15871" width="9.140625" style="46"/>
    <col min="15872" max="15872" width="6.28515625" style="46" customWidth="1"/>
    <col min="15873" max="15873" width="78.7109375" style="46" customWidth="1"/>
    <col min="15874" max="15874" width="33.85546875" style="46" customWidth="1"/>
    <col min="15875" max="15875" width="25.140625" style="46" customWidth="1"/>
    <col min="15876" max="15876" width="13.7109375" style="46" customWidth="1"/>
    <col min="15877" max="15877" width="20.7109375" style="46" customWidth="1"/>
    <col min="15878" max="15878" width="13.28515625" style="46" customWidth="1"/>
    <col min="15879" max="15879" width="17.7109375" style="46" customWidth="1"/>
    <col min="15880" max="15880" width="1.140625" style="46" customWidth="1"/>
    <col min="15881" max="15881" width="9.140625" style="46"/>
    <col min="15882" max="15882" width="35.42578125" style="46" customWidth="1"/>
    <col min="15883" max="16127" width="9.140625" style="46"/>
    <col min="16128" max="16128" width="6.28515625" style="46" customWidth="1"/>
    <col min="16129" max="16129" width="78.7109375" style="46" customWidth="1"/>
    <col min="16130" max="16130" width="33.85546875" style="46" customWidth="1"/>
    <col min="16131" max="16131" width="25.140625" style="46" customWidth="1"/>
    <col min="16132" max="16132" width="13.7109375" style="46" customWidth="1"/>
    <col min="16133" max="16133" width="20.7109375" style="46" customWidth="1"/>
    <col min="16134" max="16134" width="13.28515625" style="46" customWidth="1"/>
    <col min="16135" max="16135" width="17.7109375" style="46" customWidth="1"/>
    <col min="16136" max="16136" width="1.140625" style="46" customWidth="1"/>
    <col min="16137" max="16137" width="9.140625" style="46"/>
    <col min="16138" max="16138" width="35.42578125" style="46" customWidth="1"/>
    <col min="16139" max="16384" width="9.140625" style="46"/>
  </cols>
  <sheetData>
    <row r="1" spans="1:13" s="44" customFormat="1" ht="26.45" customHeight="1" x14ac:dyDescent="0.2">
      <c r="A1" s="80"/>
      <c r="B1" s="145" t="s">
        <v>287</v>
      </c>
      <c r="C1" s="144" t="s">
        <v>286</v>
      </c>
      <c r="D1" s="62" t="s">
        <v>100</v>
      </c>
      <c r="E1" s="185"/>
      <c r="F1" s="186"/>
      <c r="G1" s="65"/>
    </row>
    <row r="2" spans="1:13" s="44" customFormat="1" ht="15" customHeight="1" x14ac:dyDescent="0.2">
      <c r="A2" s="81"/>
      <c r="B2" s="82"/>
      <c r="C2" s="82"/>
      <c r="D2" s="72"/>
      <c r="E2" s="73"/>
      <c r="F2" s="74"/>
      <c r="G2" s="75"/>
    </row>
    <row r="3" spans="1:13" s="45" customFormat="1" ht="15" customHeight="1" x14ac:dyDescent="0.2">
      <c r="A3" s="57" t="s">
        <v>0</v>
      </c>
      <c r="B3" s="83" t="s">
        <v>118</v>
      </c>
      <c r="C3" s="57" t="s">
        <v>119</v>
      </c>
      <c r="D3" s="57" t="s">
        <v>120</v>
      </c>
      <c r="E3" s="80" t="s">
        <v>121</v>
      </c>
      <c r="F3" s="80" t="s">
        <v>122</v>
      </c>
      <c r="G3" s="57" t="s">
        <v>123</v>
      </c>
    </row>
    <row r="4" spans="1:13" ht="15" customHeight="1" x14ac:dyDescent="0.2">
      <c r="A4" s="84" t="s">
        <v>124</v>
      </c>
      <c r="B4" s="50" t="s">
        <v>185</v>
      </c>
      <c r="C4" s="50" t="s">
        <v>288</v>
      </c>
      <c r="D4" s="55" t="s">
        <v>125</v>
      </c>
      <c r="E4" s="85">
        <f>10000/12</f>
        <v>833.33333333333337</v>
      </c>
      <c r="F4" s="86">
        <v>48</v>
      </c>
      <c r="G4" s="87">
        <f>F4*E4</f>
        <v>40000</v>
      </c>
    </row>
    <row r="5" spans="1:13" ht="15" customHeight="1" x14ac:dyDescent="0.2">
      <c r="A5" s="84" t="s">
        <v>127</v>
      </c>
      <c r="B5" s="58" t="s">
        <v>243</v>
      </c>
      <c r="C5" s="50" t="s">
        <v>289</v>
      </c>
      <c r="D5" s="55" t="s">
        <v>181</v>
      </c>
      <c r="E5" s="85">
        <v>70</v>
      </c>
      <c r="F5" s="86">
        <v>25</v>
      </c>
      <c r="G5" s="87">
        <f>F5*E5</f>
        <v>1750</v>
      </c>
    </row>
    <row r="6" spans="1:13" ht="15" customHeight="1" x14ac:dyDescent="0.2">
      <c r="A6" s="84" t="s">
        <v>129</v>
      </c>
      <c r="B6" s="58" t="s">
        <v>244</v>
      </c>
      <c r="C6" s="50" t="s">
        <v>290</v>
      </c>
      <c r="D6" s="55" t="s">
        <v>181</v>
      </c>
      <c r="E6" s="85">
        <v>125</v>
      </c>
      <c r="F6" s="86">
        <v>25</v>
      </c>
      <c r="G6" s="87">
        <f>F6*E6</f>
        <v>3125</v>
      </c>
    </row>
    <row r="7" spans="1:13" ht="15" customHeight="1" x14ac:dyDescent="0.2">
      <c r="A7" s="88"/>
      <c r="B7" s="89"/>
      <c r="C7" s="89"/>
      <c r="D7" s="195" t="s">
        <v>126</v>
      </c>
      <c r="E7" s="196"/>
      <c r="F7" s="196"/>
      <c r="G7" s="90">
        <f>SUM(G4:G6)</f>
        <v>44875</v>
      </c>
    </row>
    <row r="8" spans="1:13" ht="15" customHeight="1" x14ac:dyDescent="0.2">
      <c r="A8" s="88"/>
      <c r="B8" s="89"/>
      <c r="C8" s="89"/>
      <c r="D8" s="91"/>
      <c r="E8" s="88"/>
      <c r="F8" s="88"/>
      <c r="G8" s="88"/>
    </row>
    <row r="9" spans="1:13" s="44" customFormat="1" ht="15" customHeight="1" x14ac:dyDescent="0.2">
      <c r="A9" s="57" t="s">
        <v>0</v>
      </c>
      <c r="B9" s="83" t="s">
        <v>238</v>
      </c>
      <c r="C9" s="57" t="s">
        <v>119</v>
      </c>
      <c r="D9" s="57" t="s">
        <v>120</v>
      </c>
      <c r="E9" s="57" t="s">
        <v>121</v>
      </c>
      <c r="F9" s="57" t="s">
        <v>122</v>
      </c>
      <c r="G9" s="57" t="s">
        <v>123</v>
      </c>
    </row>
    <row r="10" spans="1:13" ht="15" customHeight="1" x14ac:dyDescent="0.2">
      <c r="A10" s="84" t="s">
        <v>130</v>
      </c>
      <c r="B10" s="50" t="s">
        <v>161</v>
      </c>
      <c r="C10" s="50" t="s">
        <v>164</v>
      </c>
      <c r="D10" s="55" t="s">
        <v>128</v>
      </c>
      <c r="E10" s="92">
        <v>70</v>
      </c>
      <c r="F10" s="93">
        <f>550+625</f>
        <v>1175</v>
      </c>
      <c r="G10" s="87">
        <f>F10*E10</f>
        <v>82250</v>
      </c>
      <c r="J10" s="46" t="s">
        <v>212</v>
      </c>
      <c r="K10" s="46">
        <v>550</v>
      </c>
      <c r="L10" s="46">
        <v>625</v>
      </c>
      <c r="M10" s="46">
        <f>SUM(K10:L10)</f>
        <v>1175</v>
      </c>
    </row>
    <row r="11" spans="1:13" ht="15" customHeight="1" x14ac:dyDescent="0.2">
      <c r="A11" s="84" t="s">
        <v>131</v>
      </c>
      <c r="B11" s="50" t="s">
        <v>177</v>
      </c>
      <c r="C11" s="50" t="s">
        <v>164</v>
      </c>
      <c r="D11" s="55" t="s">
        <v>128</v>
      </c>
      <c r="E11" s="92">
        <v>60</v>
      </c>
      <c r="F11" s="93">
        <v>550</v>
      </c>
      <c r="G11" s="87">
        <f t="shared" ref="G11:G12" si="0">F11*E11</f>
        <v>33000</v>
      </c>
      <c r="K11" s="46">
        <f>SUM(F10:F12)</f>
        <v>1875</v>
      </c>
    </row>
    <row r="12" spans="1:13" ht="15" customHeight="1" x14ac:dyDescent="0.2">
      <c r="A12" s="84" t="s">
        <v>132</v>
      </c>
      <c r="B12" s="50" t="s">
        <v>162</v>
      </c>
      <c r="C12" s="50" t="s">
        <v>164</v>
      </c>
      <c r="D12" s="55" t="s">
        <v>128</v>
      </c>
      <c r="E12" s="92">
        <v>50</v>
      </c>
      <c r="F12" s="93">
        <v>150</v>
      </c>
      <c r="G12" s="87">
        <f t="shared" si="0"/>
        <v>7500</v>
      </c>
      <c r="J12" s="44" t="s">
        <v>213</v>
      </c>
      <c r="K12" s="46">
        <f>M10*0.02</f>
        <v>23.5</v>
      </c>
    </row>
    <row r="13" spans="1:13" ht="38.1" customHeight="1" x14ac:dyDescent="0.2">
      <c r="A13" s="84" t="s">
        <v>133</v>
      </c>
      <c r="B13" s="94" t="s">
        <v>292</v>
      </c>
      <c r="C13" s="94" t="s">
        <v>216</v>
      </c>
      <c r="D13" s="55" t="s">
        <v>128</v>
      </c>
      <c r="E13" s="95">
        <v>0.4</v>
      </c>
      <c r="F13" s="96">
        <v>300</v>
      </c>
      <c r="G13" s="97">
        <f>(AVERAGE($E$10:$E$12)*E13)*F13</f>
        <v>7200</v>
      </c>
      <c r="J13" s="98" t="s">
        <v>214</v>
      </c>
      <c r="K13" s="46">
        <f>M10*0.25</f>
        <v>293.75</v>
      </c>
    </row>
    <row r="14" spans="1:13" ht="37.5" customHeight="1" x14ac:dyDescent="0.2">
      <c r="A14" s="84" t="s">
        <v>134</v>
      </c>
      <c r="B14" s="94" t="s">
        <v>293</v>
      </c>
      <c r="C14" s="94" t="s">
        <v>216</v>
      </c>
      <c r="D14" s="55" t="s">
        <v>128</v>
      </c>
      <c r="E14" s="95">
        <v>1</v>
      </c>
      <c r="F14" s="96">
        <v>75</v>
      </c>
      <c r="G14" s="97">
        <f>(AVERAGE($E$10:$E$12)*E14)*F14</f>
        <v>4500</v>
      </c>
      <c r="J14" s="99" t="s">
        <v>215</v>
      </c>
      <c r="K14" s="46">
        <f>M10*0.06</f>
        <v>70.5</v>
      </c>
    </row>
    <row r="15" spans="1:13" s="44" customFormat="1" ht="15" customHeight="1" x14ac:dyDescent="0.2">
      <c r="A15" s="100"/>
      <c r="B15" s="101"/>
      <c r="C15" s="101"/>
      <c r="E15" s="102"/>
      <c r="F15" s="103" t="s">
        <v>147</v>
      </c>
      <c r="G15" s="90">
        <f>SUM(G10:G14)</f>
        <v>134450</v>
      </c>
    </row>
    <row r="16" spans="1:13" s="44" customFormat="1" ht="15" customHeight="1" x14ac:dyDescent="0.2">
      <c r="A16" s="100"/>
      <c r="B16" s="101"/>
      <c r="C16" s="101"/>
      <c r="D16" s="104"/>
      <c r="E16" s="100"/>
      <c r="F16" s="100"/>
      <c r="G16" s="105"/>
    </row>
    <row r="17" spans="1:16" s="44" customFormat="1" ht="15" customHeight="1" x14ac:dyDescent="0.2">
      <c r="A17" s="57" t="s">
        <v>0</v>
      </c>
      <c r="B17" s="83" t="s">
        <v>237</v>
      </c>
      <c r="C17" s="57" t="s">
        <v>119</v>
      </c>
      <c r="D17" s="57" t="s">
        <v>120</v>
      </c>
      <c r="E17" s="57" t="s">
        <v>121</v>
      </c>
      <c r="F17" s="57" t="s">
        <v>122</v>
      </c>
      <c r="G17" s="57" t="s">
        <v>123</v>
      </c>
    </row>
    <row r="18" spans="1:16" ht="15" customHeight="1" x14ac:dyDescent="0.2">
      <c r="A18" s="53" t="s">
        <v>135</v>
      </c>
      <c r="B18" s="94" t="s">
        <v>257</v>
      </c>
      <c r="C18" s="94" t="s">
        <v>163</v>
      </c>
      <c r="D18" s="55" t="s">
        <v>128</v>
      </c>
      <c r="E18" s="92">
        <v>45</v>
      </c>
      <c r="F18" s="96">
        <f>F10-F5</f>
        <v>1150</v>
      </c>
      <c r="G18" s="97">
        <f>F18*E18</f>
        <v>51750</v>
      </c>
    </row>
    <row r="19" spans="1:16" ht="15" customHeight="1" x14ac:dyDescent="0.2">
      <c r="A19" s="53" t="s">
        <v>136</v>
      </c>
      <c r="B19" s="94" t="s">
        <v>258</v>
      </c>
      <c r="C19" s="94" t="s">
        <v>163</v>
      </c>
      <c r="D19" s="55" t="s">
        <v>128</v>
      </c>
      <c r="E19" s="92">
        <v>100</v>
      </c>
      <c r="F19" s="96">
        <v>25</v>
      </c>
      <c r="G19" s="97">
        <f t="shared" ref="G19:G27" si="1">F19*E19</f>
        <v>2500</v>
      </c>
      <c r="K19" s="106" t="s">
        <v>179</v>
      </c>
      <c r="L19" s="107">
        <v>80</v>
      </c>
      <c r="M19" s="107">
        <v>120</v>
      </c>
      <c r="N19" s="55" t="s">
        <v>128</v>
      </c>
      <c r="O19" s="108">
        <f t="shared" ref="O19" si="2">(L19+M19)/2</f>
        <v>100</v>
      </c>
    </row>
    <row r="20" spans="1:16" ht="15" customHeight="1" x14ac:dyDescent="0.2">
      <c r="A20" s="53" t="s">
        <v>137</v>
      </c>
      <c r="B20" s="94" t="s">
        <v>229</v>
      </c>
      <c r="C20" s="94" t="s">
        <v>163</v>
      </c>
      <c r="D20" s="55" t="s">
        <v>128</v>
      </c>
      <c r="E20" s="92">
        <v>100</v>
      </c>
      <c r="F20" s="96">
        <v>25</v>
      </c>
      <c r="G20" s="97">
        <f t="shared" si="1"/>
        <v>2500</v>
      </c>
      <c r="K20" s="109"/>
      <c r="L20" s="110"/>
      <c r="M20" s="111"/>
      <c r="N20" s="111"/>
      <c r="O20" s="112"/>
      <c r="P20" s="167"/>
    </row>
    <row r="21" spans="1:16" ht="15" customHeight="1" x14ac:dyDescent="0.2">
      <c r="A21" s="53" t="s">
        <v>138</v>
      </c>
      <c r="B21" s="94" t="s">
        <v>262</v>
      </c>
      <c r="C21" s="94" t="s">
        <v>163</v>
      </c>
      <c r="D21" s="55" t="s">
        <v>128</v>
      </c>
      <c r="E21" s="92">
        <v>60</v>
      </c>
      <c r="F21" s="96">
        <v>50</v>
      </c>
      <c r="G21" s="97">
        <f t="shared" si="1"/>
        <v>3000</v>
      </c>
      <c r="K21" s="109"/>
      <c r="L21" s="110"/>
      <c r="M21" s="111"/>
      <c r="N21" s="111"/>
      <c r="O21" s="112"/>
      <c r="P21" s="167"/>
    </row>
    <row r="22" spans="1:16" ht="15" customHeight="1" x14ac:dyDescent="0.2">
      <c r="A22" s="53" t="s">
        <v>139</v>
      </c>
      <c r="B22" s="94" t="s">
        <v>263</v>
      </c>
      <c r="C22" s="94" t="s">
        <v>163</v>
      </c>
      <c r="D22" s="55" t="s">
        <v>128</v>
      </c>
      <c r="E22" s="92">
        <v>100</v>
      </c>
      <c r="F22" s="96">
        <v>50</v>
      </c>
      <c r="G22" s="97">
        <f t="shared" si="1"/>
        <v>5000</v>
      </c>
    </row>
    <row r="23" spans="1:16" ht="15" customHeight="1" x14ac:dyDescent="0.2">
      <c r="A23" s="53" t="s">
        <v>140</v>
      </c>
      <c r="B23" s="46" t="s">
        <v>261</v>
      </c>
      <c r="C23" s="94" t="s">
        <v>163</v>
      </c>
      <c r="D23" s="55" t="s">
        <v>128</v>
      </c>
      <c r="E23" s="92">
        <v>100</v>
      </c>
      <c r="F23" s="96">
        <v>50</v>
      </c>
      <c r="G23" s="97">
        <f t="shared" si="1"/>
        <v>5000</v>
      </c>
      <c r="K23" s="107">
        <v>80</v>
      </c>
      <c r="L23" s="107">
        <v>120</v>
      </c>
      <c r="M23" s="55" t="s">
        <v>128</v>
      </c>
      <c r="N23" s="108">
        <f t="shared" ref="N23" si="3">(K23+L23)/2</f>
        <v>100</v>
      </c>
    </row>
    <row r="24" spans="1:16" ht="15" customHeight="1" x14ac:dyDescent="0.2">
      <c r="A24" s="53" t="s">
        <v>141</v>
      </c>
      <c r="B24" s="94" t="s">
        <v>231</v>
      </c>
      <c r="C24" s="94" t="s">
        <v>163</v>
      </c>
      <c r="D24" s="55" t="s">
        <v>128</v>
      </c>
      <c r="E24" s="92">
        <v>250</v>
      </c>
      <c r="F24" s="96">
        <v>100</v>
      </c>
      <c r="G24" s="97">
        <f t="shared" si="1"/>
        <v>25000</v>
      </c>
    </row>
    <row r="25" spans="1:16" ht="15" customHeight="1" x14ac:dyDescent="0.2">
      <c r="A25" s="53" t="s">
        <v>142</v>
      </c>
      <c r="B25" s="94" t="s">
        <v>264</v>
      </c>
      <c r="C25" s="94" t="s">
        <v>163</v>
      </c>
      <c r="D25" s="55" t="s">
        <v>128</v>
      </c>
      <c r="E25" s="92">
        <v>250</v>
      </c>
      <c r="F25" s="96">
        <v>50</v>
      </c>
      <c r="G25" s="97">
        <f>F25*E25</f>
        <v>12500</v>
      </c>
    </row>
    <row r="26" spans="1:16" ht="15" customHeight="1" x14ac:dyDescent="0.2">
      <c r="A26" s="53" t="s">
        <v>143</v>
      </c>
      <c r="B26" s="94" t="s">
        <v>230</v>
      </c>
      <c r="C26" s="94" t="s">
        <v>163</v>
      </c>
      <c r="D26" s="55" t="s">
        <v>128</v>
      </c>
      <c r="E26" s="92">
        <v>150</v>
      </c>
      <c r="F26" s="96">
        <v>25</v>
      </c>
      <c r="G26" s="97">
        <f>F26*E26</f>
        <v>3750</v>
      </c>
    </row>
    <row r="27" spans="1:16" ht="25.5" x14ac:dyDescent="0.2">
      <c r="A27" s="53" t="s">
        <v>144</v>
      </c>
      <c r="B27" s="113" t="s">
        <v>235</v>
      </c>
      <c r="C27" s="94" t="s">
        <v>222</v>
      </c>
      <c r="D27" s="55" t="s">
        <v>165</v>
      </c>
      <c r="E27" s="92">
        <v>150</v>
      </c>
      <c r="F27" s="96">
        <v>250</v>
      </c>
      <c r="G27" s="97">
        <f t="shared" si="1"/>
        <v>37500</v>
      </c>
    </row>
    <row r="28" spans="1:16" s="44" customFormat="1" ht="15" customHeight="1" x14ac:dyDescent="0.2">
      <c r="A28" s="100"/>
      <c r="B28" s="101"/>
      <c r="C28" s="101"/>
      <c r="F28" s="114" t="s">
        <v>153</v>
      </c>
      <c r="G28" s="115">
        <f>SUM(G18:G27)</f>
        <v>148500</v>
      </c>
    </row>
    <row r="29" spans="1:16" s="44" customFormat="1" ht="15" customHeight="1" x14ac:dyDescent="0.2">
      <c r="A29" s="100"/>
      <c r="B29" s="101"/>
      <c r="C29" s="101"/>
      <c r="D29" s="104"/>
      <c r="E29" s="100"/>
      <c r="F29" s="100"/>
      <c r="G29" s="100"/>
    </row>
    <row r="30" spans="1:16" s="44" customFormat="1" ht="15" customHeight="1" x14ac:dyDescent="0.2">
      <c r="A30" s="57" t="s">
        <v>0</v>
      </c>
      <c r="B30" s="116" t="s">
        <v>236</v>
      </c>
      <c r="C30" s="57" t="s">
        <v>119</v>
      </c>
      <c r="D30" s="57" t="s">
        <v>120</v>
      </c>
      <c r="E30" s="57" t="s">
        <v>121</v>
      </c>
      <c r="F30" s="57" t="s">
        <v>122</v>
      </c>
      <c r="G30" s="57" t="s">
        <v>123</v>
      </c>
    </row>
    <row r="31" spans="1:16" s="44" customFormat="1" ht="15" customHeight="1" x14ac:dyDescent="0.2">
      <c r="A31" s="53" t="s">
        <v>145</v>
      </c>
      <c r="B31" s="117" t="s">
        <v>219</v>
      </c>
      <c r="C31" s="94" t="s">
        <v>167</v>
      </c>
      <c r="D31" s="118" t="s">
        <v>220</v>
      </c>
      <c r="E31" s="92">
        <v>150</v>
      </c>
      <c r="F31" s="96">
        <v>10</v>
      </c>
      <c r="G31" s="97">
        <f t="shared" ref="G31:G33" si="4">F31*E31</f>
        <v>1500</v>
      </c>
    </row>
    <row r="32" spans="1:16" s="44" customFormat="1" ht="15" customHeight="1" x14ac:dyDescent="0.2">
      <c r="A32" s="53" t="s">
        <v>146</v>
      </c>
      <c r="B32" s="94" t="s">
        <v>218</v>
      </c>
      <c r="C32" s="94" t="s">
        <v>167</v>
      </c>
      <c r="D32" s="118" t="s">
        <v>221</v>
      </c>
      <c r="E32" s="92">
        <v>100</v>
      </c>
      <c r="F32" s="96">
        <v>10</v>
      </c>
      <c r="G32" s="97">
        <f t="shared" si="4"/>
        <v>1000</v>
      </c>
    </row>
    <row r="33" spans="1:14" s="44" customFormat="1" ht="15" customHeight="1" x14ac:dyDescent="0.2">
      <c r="A33" s="53" t="s">
        <v>148</v>
      </c>
      <c r="B33" s="94" t="s">
        <v>259</v>
      </c>
      <c r="C33" s="94" t="s">
        <v>167</v>
      </c>
      <c r="D33" s="118" t="s">
        <v>260</v>
      </c>
      <c r="E33" s="92">
        <v>750</v>
      </c>
      <c r="F33" s="96">
        <v>10</v>
      </c>
      <c r="G33" s="97">
        <f t="shared" si="4"/>
        <v>7500</v>
      </c>
    </row>
    <row r="34" spans="1:14" ht="15" customHeight="1" x14ac:dyDescent="0.2">
      <c r="A34" s="53" t="s">
        <v>149</v>
      </c>
      <c r="B34" s="94" t="s">
        <v>223</v>
      </c>
      <c r="C34" s="94" t="s">
        <v>167</v>
      </c>
      <c r="D34" s="55" t="s">
        <v>227</v>
      </c>
      <c r="E34" s="92">
        <v>50</v>
      </c>
      <c r="F34" s="96">
        <f>150</f>
        <v>150</v>
      </c>
      <c r="G34" s="97">
        <f>F34*E34</f>
        <v>7500</v>
      </c>
      <c r="K34" s="107">
        <v>40</v>
      </c>
      <c r="L34" s="107">
        <v>60</v>
      </c>
      <c r="M34" s="55" t="s">
        <v>165</v>
      </c>
      <c r="N34" s="108">
        <f t="shared" ref="N34" si="5">(K34+L34)/2</f>
        <v>50</v>
      </c>
    </row>
    <row r="35" spans="1:14" ht="15" customHeight="1" x14ac:dyDescent="0.2">
      <c r="A35" s="53" t="s">
        <v>150</v>
      </c>
      <c r="B35" s="94" t="s">
        <v>225</v>
      </c>
      <c r="C35" s="94" t="s">
        <v>167</v>
      </c>
      <c r="D35" s="55" t="s">
        <v>228</v>
      </c>
      <c r="E35" s="119">
        <v>50</v>
      </c>
      <c r="F35" s="96">
        <v>100</v>
      </c>
      <c r="G35" s="97">
        <f>F35*E35</f>
        <v>5000</v>
      </c>
    </row>
    <row r="36" spans="1:14" ht="15" customHeight="1" x14ac:dyDescent="0.2">
      <c r="A36" s="53" t="s">
        <v>151</v>
      </c>
      <c r="B36" s="94" t="s">
        <v>224</v>
      </c>
      <c r="C36" s="94" t="s">
        <v>167</v>
      </c>
      <c r="D36" s="55" t="s">
        <v>228</v>
      </c>
      <c r="E36" s="92">
        <v>125</v>
      </c>
      <c r="F36" s="96">
        <f>75</f>
        <v>75</v>
      </c>
      <c r="G36" s="97">
        <f t="shared" ref="G36:G38" si="6">F36*E36</f>
        <v>9375</v>
      </c>
    </row>
    <row r="37" spans="1:14" ht="15" customHeight="1" x14ac:dyDescent="0.2">
      <c r="A37" s="53" t="s">
        <v>152</v>
      </c>
      <c r="B37" s="94" t="s">
        <v>247</v>
      </c>
      <c r="C37" s="94" t="s">
        <v>167</v>
      </c>
      <c r="D37" s="107" t="s">
        <v>166</v>
      </c>
      <c r="E37" s="92">
        <v>100</v>
      </c>
      <c r="F37" s="96">
        <v>50</v>
      </c>
      <c r="G37" s="97">
        <f t="shared" si="6"/>
        <v>5000</v>
      </c>
    </row>
    <row r="38" spans="1:14" ht="15" customHeight="1" x14ac:dyDescent="0.2">
      <c r="A38" s="53" t="s">
        <v>182</v>
      </c>
      <c r="B38" s="79" t="s">
        <v>248</v>
      </c>
      <c r="C38" s="94" t="s">
        <v>167</v>
      </c>
      <c r="D38" s="107" t="s">
        <v>242</v>
      </c>
      <c r="E38" s="119">
        <v>100</v>
      </c>
      <c r="F38" s="96">
        <v>25</v>
      </c>
      <c r="G38" s="97">
        <f t="shared" si="6"/>
        <v>2500</v>
      </c>
    </row>
    <row r="39" spans="1:14" s="44" customFormat="1" ht="15" customHeight="1" x14ac:dyDescent="0.2">
      <c r="A39" s="100"/>
      <c r="B39" s="101"/>
      <c r="C39" s="101"/>
      <c r="E39" s="120"/>
      <c r="F39" s="121" t="s">
        <v>155</v>
      </c>
      <c r="G39" s="90">
        <f>SUM(G31:G38)</f>
        <v>39375</v>
      </c>
    </row>
    <row r="40" spans="1:14" s="44" customFormat="1" ht="15" customHeight="1" x14ac:dyDescent="0.2">
      <c r="A40" s="100"/>
      <c r="B40" s="101"/>
      <c r="C40" s="101"/>
      <c r="D40" s="104"/>
      <c r="E40" s="100"/>
      <c r="F40" s="100"/>
      <c r="G40" s="100"/>
    </row>
    <row r="41" spans="1:14" s="44" customFormat="1" ht="15" customHeight="1" x14ac:dyDescent="0.2">
      <c r="A41" s="57" t="s">
        <v>0</v>
      </c>
      <c r="B41" s="83" t="s">
        <v>168</v>
      </c>
      <c r="C41" s="83" t="s">
        <v>154</v>
      </c>
      <c r="D41" s="57" t="s">
        <v>120</v>
      </c>
      <c r="E41" s="57" t="s">
        <v>121</v>
      </c>
      <c r="F41" s="57" t="s">
        <v>122</v>
      </c>
      <c r="G41" s="57" t="s">
        <v>123</v>
      </c>
    </row>
    <row r="42" spans="1:14" s="127" customFormat="1" ht="15" customHeight="1" x14ac:dyDescent="0.2">
      <c r="A42" s="84" t="s">
        <v>217</v>
      </c>
      <c r="B42" s="79" t="s">
        <v>327</v>
      </c>
      <c r="C42" s="122" t="s">
        <v>180</v>
      </c>
      <c r="D42" s="123" t="s">
        <v>173</v>
      </c>
      <c r="E42" s="124">
        <v>25</v>
      </c>
      <c r="F42" s="125">
        <v>1250</v>
      </c>
      <c r="G42" s="126">
        <f>F42*E42</f>
        <v>31250</v>
      </c>
    </row>
    <row r="43" spans="1:14" s="127" customFormat="1" ht="15" customHeight="1" x14ac:dyDescent="0.2">
      <c r="A43" s="84" t="s">
        <v>240</v>
      </c>
      <c r="B43" s="79" t="s">
        <v>169</v>
      </c>
      <c r="C43" s="122" t="s">
        <v>180</v>
      </c>
      <c r="D43" s="123" t="s">
        <v>173</v>
      </c>
      <c r="E43" s="124">
        <v>10</v>
      </c>
      <c r="F43" s="125">
        <v>750</v>
      </c>
      <c r="G43" s="126">
        <f>F43*E43</f>
        <v>7500</v>
      </c>
    </row>
    <row r="44" spans="1:14" s="127" customFormat="1" ht="15" customHeight="1" x14ac:dyDescent="0.2">
      <c r="A44" s="84" t="s">
        <v>241</v>
      </c>
      <c r="B44" s="79" t="s">
        <v>311</v>
      </c>
      <c r="C44" s="122" t="s">
        <v>180</v>
      </c>
      <c r="D44" s="123" t="s">
        <v>170</v>
      </c>
      <c r="E44" s="128">
        <v>15</v>
      </c>
      <c r="F44" s="125">
        <v>750</v>
      </c>
      <c r="G44" s="126">
        <f>F44*E44</f>
        <v>11250</v>
      </c>
    </row>
    <row r="45" spans="1:14" s="127" customFormat="1" ht="15" customHeight="1" x14ac:dyDescent="0.2">
      <c r="A45" s="84" t="s">
        <v>249</v>
      </c>
      <c r="B45" s="79" t="s">
        <v>312</v>
      </c>
      <c r="C45" s="129"/>
      <c r="D45" s="123" t="s">
        <v>170</v>
      </c>
      <c r="E45" s="124">
        <v>25</v>
      </c>
      <c r="F45" s="125">
        <v>100</v>
      </c>
      <c r="G45" s="126">
        <f>F45*E45</f>
        <v>2500</v>
      </c>
    </row>
    <row r="46" spans="1:14" s="45" customFormat="1" ht="15" customHeight="1" x14ac:dyDescent="0.2">
      <c r="A46" s="44"/>
      <c r="B46" s="44"/>
      <c r="C46" s="44"/>
      <c r="E46" s="130"/>
      <c r="F46" s="131" t="s">
        <v>156</v>
      </c>
      <c r="G46" s="115">
        <f>SUM(G42:G45)</f>
        <v>52500</v>
      </c>
    </row>
    <row r="47" spans="1:14" s="45" customFormat="1" ht="15" customHeight="1" x14ac:dyDescent="0.2">
      <c r="A47" s="44"/>
      <c r="B47" s="44"/>
      <c r="C47" s="44"/>
      <c r="D47" s="44"/>
      <c r="E47" s="44"/>
      <c r="F47" s="44"/>
      <c r="G47" s="44"/>
    </row>
    <row r="48" spans="1:14" s="45" customFormat="1" ht="15" customHeight="1" x14ac:dyDescent="0.2">
      <c r="A48" s="57" t="s">
        <v>0</v>
      </c>
      <c r="B48" s="116" t="s">
        <v>239</v>
      </c>
      <c r="C48" s="57" t="s">
        <v>119</v>
      </c>
      <c r="D48" s="57" t="s">
        <v>120</v>
      </c>
      <c r="E48" s="57" t="s">
        <v>121</v>
      </c>
      <c r="F48" s="57" t="s">
        <v>122</v>
      </c>
      <c r="G48" s="57" t="s">
        <v>123</v>
      </c>
    </row>
    <row r="49" spans="1:10" s="127" customFormat="1" ht="15" customHeight="1" x14ac:dyDescent="0.2">
      <c r="A49" s="53" t="s">
        <v>250</v>
      </c>
      <c r="B49" s="94" t="s">
        <v>171</v>
      </c>
      <c r="C49" s="94" t="s">
        <v>226</v>
      </c>
      <c r="D49" s="55" t="s">
        <v>232</v>
      </c>
      <c r="E49" s="92">
        <v>250</v>
      </c>
      <c r="F49" s="96">
        <v>50</v>
      </c>
      <c r="G49" s="97">
        <f>F49*E49</f>
        <v>12500</v>
      </c>
    </row>
    <row r="50" spans="1:10" s="127" customFormat="1" ht="25.5" x14ac:dyDescent="0.2">
      <c r="A50" s="53" t="s">
        <v>251</v>
      </c>
      <c r="B50" s="94" t="s">
        <v>172</v>
      </c>
      <c r="C50" s="94" t="s">
        <v>226</v>
      </c>
      <c r="D50" s="55" t="s">
        <v>233</v>
      </c>
      <c r="E50" s="92">
        <f>560+325+75+10</f>
        <v>970</v>
      </c>
      <c r="F50" s="96">
        <v>50</v>
      </c>
      <c r="G50" s="97">
        <f t="shared" ref="G50:G53" si="7">F50*E50</f>
        <v>48500</v>
      </c>
    </row>
    <row r="51" spans="1:10" s="127" customFormat="1" ht="37.5" customHeight="1" x14ac:dyDescent="0.2">
      <c r="A51" s="53" t="s">
        <v>252</v>
      </c>
      <c r="B51" s="94" t="s">
        <v>255</v>
      </c>
      <c r="C51" s="94" t="s">
        <v>226</v>
      </c>
      <c r="D51" s="55" t="s">
        <v>233</v>
      </c>
      <c r="E51" s="92">
        <v>250</v>
      </c>
      <c r="F51" s="96">
        <f>50</f>
        <v>50</v>
      </c>
      <c r="G51" s="97">
        <f t="shared" si="7"/>
        <v>12500</v>
      </c>
    </row>
    <row r="52" spans="1:10" s="127" customFormat="1" ht="37.5" customHeight="1" x14ac:dyDescent="0.2">
      <c r="A52" s="53" t="s">
        <v>253</v>
      </c>
      <c r="B52" s="94" t="s">
        <v>256</v>
      </c>
      <c r="C52" s="94" t="s">
        <v>226</v>
      </c>
      <c r="D52" s="55" t="s">
        <v>232</v>
      </c>
      <c r="E52" s="92">
        <v>250</v>
      </c>
      <c r="F52" s="96">
        <v>25</v>
      </c>
      <c r="G52" s="97">
        <f t="shared" si="7"/>
        <v>6250</v>
      </c>
    </row>
    <row r="53" spans="1:10" s="127" customFormat="1" ht="37.5" customHeight="1" x14ac:dyDescent="0.2">
      <c r="A53" s="53" t="s">
        <v>254</v>
      </c>
      <c r="B53" s="94" t="s">
        <v>234</v>
      </c>
      <c r="C53" s="94" t="s">
        <v>226</v>
      </c>
      <c r="D53" s="55" t="s">
        <v>233</v>
      </c>
      <c r="E53" s="92">
        <v>750</v>
      </c>
      <c r="F53" s="96">
        <v>25</v>
      </c>
      <c r="G53" s="97">
        <f t="shared" si="7"/>
        <v>18750</v>
      </c>
    </row>
    <row r="54" spans="1:10" s="44" customFormat="1" ht="15" customHeight="1" x14ac:dyDescent="0.2">
      <c r="E54" s="132"/>
      <c r="F54" s="133" t="s">
        <v>175</v>
      </c>
      <c r="G54" s="115">
        <f>SUM(G49:G53)</f>
        <v>98500</v>
      </c>
    </row>
    <row r="55" spans="1:10" s="44" customFormat="1" ht="15" customHeight="1" x14ac:dyDescent="0.2"/>
    <row r="56" spans="1:10" s="44" customFormat="1" ht="15" customHeight="1" x14ac:dyDescent="0.2">
      <c r="E56" s="134"/>
      <c r="F56" s="135" t="s">
        <v>157</v>
      </c>
      <c r="G56" s="136">
        <f>G7+G15+G28+G39+G46+G54</f>
        <v>518200</v>
      </c>
    </row>
    <row r="57" spans="1:10" ht="15" customHeight="1" thickBot="1" x14ac:dyDescent="0.25"/>
    <row r="58" spans="1:10" s="44" customFormat="1" ht="15" customHeight="1" x14ac:dyDescent="0.2">
      <c r="A58" s="137"/>
      <c r="B58" s="201" t="s">
        <v>158</v>
      </c>
      <c r="C58" s="201"/>
      <c r="D58" s="201"/>
      <c r="E58" s="201"/>
      <c r="F58" s="201"/>
      <c r="G58" s="202"/>
    </row>
    <row r="59" spans="1:10" ht="15" customHeight="1" x14ac:dyDescent="0.2">
      <c r="A59" s="138" t="s">
        <v>159</v>
      </c>
      <c r="B59" s="203" t="s">
        <v>245</v>
      </c>
      <c r="C59" s="203"/>
      <c r="D59" s="203"/>
      <c r="E59" s="203"/>
      <c r="F59" s="203"/>
      <c r="G59" s="204"/>
    </row>
    <row r="60" spans="1:10" ht="30" customHeight="1" x14ac:dyDescent="0.2">
      <c r="A60" s="139">
        <v>1</v>
      </c>
      <c r="B60" s="205" t="s">
        <v>246</v>
      </c>
      <c r="C60" s="205"/>
      <c r="D60" s="205"/>
      <c r="E60" s="205"/>
      <c r="F60" s="205"/>
      <c r="G60" s="206"/>
    </row>
    <row r="61" spans="1:10" s="47" customFormat="1" ht="30" customHeight="1" x14ac:dyDescent="0.2">
      <c r="A61" s="139">
        <v>2</v>
      </c>
      <c r="B61" s="205" t="s">
        <v>160</v>
      </c>
      <c r="C61" s="205"/>
      <c r="D61" s="205"/>
      <c r="E61" s="205"/>
      <c r="F61" s="205"/>
      <c r="G61" s="206"/>
      <c r="H61" s="46"/>
      <c r="I61" s="46"/>
      <c r="J61" s="46"/>
    </row>
    <row r="62" spans="1:10" s="142" customFormat="1" ht="30" customHeight="1" x14ac:dyDescent="0.2">
      <c r="A62" s="141">
        <v>3</v>
      </c>
      <c r="B62" s="197" t="s">
        <v>267</v>
      </c>
      <c r="C62" s="197"/>
      <c r="D62" s="197"/>
      <c r="E62" s="197"/>
      <c r="F62" s="197"/>
      <c r="G62" s="198"/>
      <c r="H62" s="56"/>
      <c r="I62" s="56"/>
      <c r="J62" s="56"/>
    </row>
    <row r="63" spans="1:10" s="47" customFormat="1" ht="15" customHeight="1" x14ac:dyDescent="0.2">
      <c r="A63" s="139">
        <v>4</v>
      </c>
      <c r="B63" s="205" t="s">
        <v>266</v>
      </c>
      <c r="C63" s="205"/>
      <c r="D63" s="205"/>
      <c r="E63" s="205"/>
      <c r="F63" s="205"/>
      <c r="G63" s="206"/>
      <c r="H63" s="46"/>
      <c r="I63" s="46"/>
      <c r="J63" s="46"/>
    </row>
    <row r="64" spans="1:10" s="142" customFormat="1" ht="30" customHeight="1" x14ac:dyDescent="0.2">
      <c r="A64" s="141">
        <v>5</v>
      </c>
      <c r="B64" s="197" t="s">
        <v>285</v>
      </c>
      <c r="C64" s="197"/>
      <c r="D64" s="197"/>
      <c r="E64" s="197"/>
      <c r="F64" s="197"/>
      <c r="G64" s="198"/>
      <c r="H64" s="56"/>
      <c r="I64" s="56"/>
      <c r="J64" s="56"/>
    </row>
    <row r="65" spans="1:10" s="47" customFormat="1" ht="15" customHeight="1" thickBot="1" x14ac:dyDescent="0.25">
      <c r="A65" s="140">
        <v>6</v>
      </c>
      <c r="B65" s="199" t="s">
        <v>174</v>
      </c>
      <c r="C65" s="199"/>
      <c r="D65" s="199"/>
      <c r="E65" s="199"/>
      <c r="F65" s="199"/>
      <c r="G65" s="200"/>
      <c r="H65" s="46"/>
      <c r="I65" s="46"/>
      <c r="J65" s="46"/>
    </row>
  </sheetData>
  <sheetProtection selectLockedCells="1"/>
  <mergeCells count="10">
    <mergeCell ref="E1:F1"/>
    <mergeCell ref="D7:F7"/>
    <mergeCell ref="B64:G64"/>
    <mergeCell ref="B65:G65"/>
    <mergeCell ref="B58:G58"/>
    <mergeCell ref="B59:G59"/>
    <mergeCell ref="B60:G60"/>
    <mergeCell ref="B61:G61"/>
    <mergeCell ref="B62:G62"/>
    <mergeCell ref="B63:G63"/>
  </mergeCells>
  <phoneticPr fontId="6" type="noConversion"/>
  <dataValidations count="1">
    <dataValidation operator="lessThanOrEqual" allowBlank="1" showInputMessage="1" showErrorMessage="1" sqref="B65593:C65600 IW65593:IW65600 SS65593:SS65600 ACO65593:ACO65600 AMK65593:AMK65600 AWG65593:AWG65600 BGC65593:BGC65600 BPY65593:BPY65600 BZU65593:BZU65600 CJQ65593:CJQ65600 CTM65593:CTM65600 DDI65593:DDI65600 DNE65593:DNE65600 DXA65593:DXA65600 EGW65593:EGW65600 EQS65593:EQS65600 FAO65593:FAO65600 FKK65593:FKK65600 FUG65593:FUG65600 GEC65593:GEC65600 GNY65593:GNY65600 GXU65593:GXU65600 HHQ65593:HHQ65600 HRM65593:HRM65600 IBI65593:IBI65600 ILE65593:ILE65600 IVA65593:IVA65600 JEW65593:JEW65600 JOS65593:JOS65600 JYO65593:JYO65600 KIK65593:KIK65600 KSG65593:KSG65600 LCC65593:LCC65600 LLY65593:LLY65600 LVU65593:LVU65600 MFQ65593:MFQ65600 MPM65593:MPM65600 MZI65593:MZI65600 NJE65593:NJE65600 NTA65593:NTA65600 OCW65593:OCW65600 OMS65593:OMS65600 OWO65593:OWO65600 PGK65593:PGK65600 PQG65593:PQG65600 QAC65593:QAC65600 QJY65593:QJY65600 QTU65593:QTU65600 RDQ65593:RDQ65600 RNM65593:RNM65600 RXI65593:RXI65600 SHE65593:SHE65600 SRA65593:SRA65600 TAW65593:TAW65600 TKS65593:TKS65600 TUO65593:TUO65600 UEK65593:UEK65600 UOG65593:UOG65600 UYC65593:UYC65600 VHY65593:VHY65600 VRU65593:VRU65600 WBQ65593:WBQ65600 WLM65593:WLM65600 WVI65593:WVI65600 B131129:C131136 IW131129:IW131136 SS131129:SS131136 ACO131129:ACO131136 AMK131129:AMK131136 AWG131129:AWG131136 BGC131129:BGC131136 BPY131129:BPY131136 BZU131129:BZU131136 CJQ131129:CJQ131136 CTM131129:CTM131136 DDI131129:DDI131136 DNE131129:DNE131136 DXA131129:DXA131136 EGW131129:EGW131136 EQS131129:EQS131136 FAO131129:FAO131136 FKK131129:FKK131136 FUG131129:FUG131136 GEC131129:GEC131136 GNY131129:GNY131136 GXU131129:GXU131136 HHQ131129:HHQ131136 HRM131129:HRM131136 IBI131129:IBI131136 ILE131129:ILE131136 IVA131129:IVA131136 JEW131129:JEW131136 JOS131129:JOS131136 JYO131129:JYO131136 KIK131129:KIK131136 KSG131129:KSG131136 LCC131129:LCC131136 LLY131129:LLY131136 LVU131129:LVU131136 MFQ131129:MFQ131136 MPM131129:MPM131136 MZI131129:MZI131136 NJE131129:NJE131136 NTA131129:NTA131136 OCW131129:OCW131136 OMS131129:OMS131136 OWO131129:OWO131136 PGK131129:PGK131136 PQG131129:PQG131136 QAC131129:QAC131136 QJY131129:QJY131136 QTU131129:QTU131136 RDQ131129:RDQ131136 RNM131129:RNM131136 RXI131129:RXI131136 SHE131129:SHE131136 SRA131129:SRA131136 TAW131129:TAW131136 TKS131129:TKS131136 TUO131129:TUO131136 UEK131129:UEK131136 UOG131129:UOG131136 UYC131129:UYC131136 VHY131129:VHY131136 VRU131129:VRU131136 WBQ131129:WBQ131136 WLM131129:WLM131136 WVI131129:WVI131136 B196665:C196672 IW196665:IW196672 SS196665:SS196672 ACO196665:ACO196672 AMK196665:AMK196672 AWG196665:AWG196672 BGC196665:BGC196672 BPY196665:BPY196672 BZU196665:BZU196672 CJQ196665:CJQ196672 CTM196665:CTM196672 DDI196665:DDI196672 DNE196665:DNE196672 DXA196665:DXA196672 EGW196665:EGW196672 EQS196665:EQS196672 FAO196665:FAO196672 FKK196665:FKK196672 FUG196665:FUG196672 GEC196665:GEC196672 GNY196665:GNY196672 GXU196665:GXU196672 HHQ196665:HHQ196672 HRM196665:HRM196672 IBI196665:IBI196672 ILE196665:ILE196672 IVA196665:IVA196672 JEW196665:JEW196672 JOS196665:JOS196672 JYO196665:JYO196672 KIK196665:KIK196672 KSG196665:KSG196672 LCC196665:LCC196672 LLY196665:LLY196672 LVU196665:LVU196672 MFQ196665:MFQ196672 MPM196665:MPM196672 MZI196665:MZI196672 NJE196665:NJE196672 NTA196665:NTA196672 OCW196665:OCW196672 OMS196665:OMS196672 OWO196665:OWO196672 PGK196665:PGK196672 PQG196665:PQG196672 QAC196665:QAC196672 QJY196665:QJY196672 QTU196665:QTU196672 RDQ196665:RDQ196672 RNM196665:RNM196672 RXI196665:RXI196672 SHE196665:SHE196672 SRA196665:SRA196672 TAW196665:TAW196672 TKS196665:TKS196672 TUO196665:TUO196672 UEK196665:UEK196672 UOG196665:UOG196672 UYC196665:UYC196672 VHY196665:VHY196672 VRU196665:VRU196672 WBQ196665:WBQ196672 WLM196665:WLM196672 WVI196665:WVI196672 B262201:C262208 IW262201:IW262208 SS262201:SS262208 ACO262201:ACO262208 AMK262201:AMK262208 AWG262201:AWG262208 BGC262201:BGC262208 BPY262201:BPY262208 BZU262201:BZU262208 CJQ262201:CJQ262208 CTM262201:CTM262208 DDI262201:DDI262208 DNE262201:DNE262208 DXA262201:DXA262208 EGW262201:EGW262208 EQS262201:EQS262208 FAO262201:FAO262208 FKK262201:FKK262208 FUG262201:FUG262208 GEC262201:GEC262208 GNY262201:GNY262208 GXU262201:GXU262208 HHQ262201:HHQ262208 HRM262201:HRM262208 IBI262201:IBI262208 ILE262201:ILE262208 IVA262201:IVA262208 JEW262201:JEW262208 JOS262201:JOS262208 JYO262201:JYO262208 KIK262201:KIK262208 KSG262201:KSG262208 LCC262201:LCC262208 LLY262201:LLY262208 LVU262201:LVU262208 MFQ262201:MFQ262208 MPM262201:MPM262208 MZI262201:MZI262208 NJE262201:NJE262208 NTA262201:NTA262208 OCW262201:OCW262208 OMS262201:OMS262208 OWO262201:OWO262208 PGK262201:PGK262208 PQG262201:PQG262208 QAC262201:QAC262208 QJY262201:QJY262208 QTU262201:QTU262208 RDQ262201:RDQ262208 RNM262201:RNM262208 RXI262201:RXI262208 SHE262201:SHE262208 SRA262201:SRA262208 TAW262201:TAW262208 TKS262201:TKS262208 TUO262201:TUO262208 UEK262201:UEK262208 UOG262201:UOG262208 UYC262201:UYC262208 VHY262201:VHY262208 VRU262201:VRU262208 WBQ262201:WBQ262208 WLM262201:WLM262208 WVI262201:WVI262208 B327737:C327744 IW327737:IW327744 SS327737:SS327744 ACO327737:ACO327744 AMK327737:AMK327744 AWG327737:AWG327744 BGC327737:BGC327744 BPY327737:BPY327744 BZU327737:BZU327744 CJQ327737:CJQ327744 CTM327737:CTM327744 DDI327737:DDI327744 DNE327737:DNE327744 DXA327737:DXA327744 EGW327737:EGW327744 EQS327737:EQS327744 FAO327737:FAO327744 FKK327737:FKK327744 FUG327737:FUG327744 GEC327737:GEC327744 GNY327737:GNY327744 GXU327737:GXU327744 HHQ327737:HHQ327744 HRM327737:HRM327744 IBI327737:IBI327744 ILE327737:ILE327744 IVA327737:IVA327744 JEW327737:JEW327744 JOS327737:JOS327744 JYO327737:JYO327744 KIK327737:KIK327744 KSG327737:KSG327744 LCC327737:LCC327744 LLY327737:LLY327744 LVU327737:LVU327744 MFQ327737:MFQ327744 MPM327737:MPM327744 MZI327737:MZI327744 NJE327737:NJE327744 NTA327737:NTA327744 OCW327737:OCW327744 OMS327737:OMS327744 OWO327737:OWO327744 PGK327737:PGK327744 PQG327737:PQG327744 QAC327737:QAC327744 QJY327737:QJY327744 QTU327737:QTU327744 RDQ327737:RDQ327744 RNM327737:RNM327744 RXI327737:RXI327744 SHE327737:SHE327744 SRA327737:SRA327744 TAW327737:TAW327744 TKS327737:TKS327744 TUO327737:TUO327744 UEK327737:UEK327744 UOG327737:UOG327744 UYC327737:UYC327744 VHY327737:VHY327744 VRU327737:VRU327744 WBQ327737:WBQ327744 WLM327737:WLM327744 WVI327737:WVI327744 B393273:C393280 IW393273:IW393280 SS393273:SS393280 ACO393273:ACO393280 AMK393273:AMK393280 AWG393273:AWG393280 BGC393273:BGC393280 BPY393273:BPY393280 BZU393273:BZU393280 CJQ393273:CJQ393280 CTM393273:CTM393280 DDI393273:DDI393280 DNE393273:DNE393280 DXA393273:DXA393280 EGW393273:EGW393280 EQS393273:EQS393280 FAO393273:FAO393280 FKK393273:FKK393280 FUG393273:FUG393280 GEC393273:GEC393280 GNY393273:GNY393280 GXU393273:GXU393280 HHQ393273:HHQ393280 HRM393273:HRM393280 IBI393273:IBI393280 ILE393273:ILE393280 IVA393273:IVA393280 JEW393273:JEW393280 JOS393273:JOS393280 JYO393273:JYO393280 KIK393273:KIK393280 KSG393273:KSG393280 LCC393273:LCC393280 LLY393273:LLY393280 LVU393273:LVU393280 MFQ393273:MFQ393280 MPM393273:MPM393280 MZI393273:MZI393280 NJE393273:NJE393280 NTA393273:NTA393280 OCW393273:OCW393280 OMS393273:OMS393280 OWO393273:OWO393280 PGK393273:PGK393280 PQG393273:PQG393280 QAC393273:QAC393280 QJY393273:QJY393280 QTU393273:QTU393280 RDQ393273:RDQ393280 RNM393273:RNM393280 RXI393273:RXI393280 SHE393273:SHE393280 SRA393273:SRA393280 TAW393273:TAW393280 TKS393273:TKS393280 TUO393273:TUO393280 UEK393273:UEK393280 UOG393273:UOG393280 UYC393273:UYC393280 VHY393273:VHY393280 VRU393273:VRU393280 WBQ393273:WBQ393280 WLM393273:WLM393280 WVI393273:WVI393280 B458809:C458816 IW458809:IW458816 SS458809:SS458816 ACO458809:ACO458816 AMK458809:AMK458816 AWG458809:AWG458816 BGC458809:BGC458816 BPY458809:BPY458816 BZU458809:BZU458816 CJQ458809:CJQ458816 CTM458809:CTM458816 DDI458809:DDI458816 DNE458809:DNE458816 DXA458809:DXA458816 EGW458809:EGW458816 EQS458809:EQS458816 FAO458809:FAO458816 FKK458809:FKK458816 FUG458809:FUG458816 GEC458809:GEC458816 GNY458809:GNY458816 GXU458809:GXU458816 HHQ458809:HHQ458816 HRM458809:HRM458816 IBI458809:IBI458816 ILE458809:ILE458816 IVA458809:IVA458816 JEW458809:JEW458816 JOS458809:JOS458816 JYO458809:JYO458816 KIK458809:KIK458816 KSG458809:KSG458816 LCC458809:LCC458816 LLY458809:LLY458816 LVU458809:LVU458816 MFQ458809:MFQ458816 MPM458809:MPM458816 MZI458809:MZI458816 NJE458809:NJE458816 NTA458809:NTA458816 OCW458809:OCW458816 OMS458809:OMS458816 OWO458809:OWO458816 PGK458809:PGK458816 PQG458809:PQG458816 QAC458809:QAC458816 QJY458809:QJY458816 QTU458809:QTU458816 RDQ458809:RDQ458816 RNM458809:RNM458816 RXI458809:RXI458816 SHE458809:SHE458816 SRA458809:SRA458816 TAW458809:TAW458816 TKS458809:TKS458816 TUO458809:TUO458816 UEK458809:UEK458816 UOG458809:UOG458816 UYC458809:UYC458816 VHY458809:VHY458816 VRU458809:VRU458816 WBQ458809:WBQ458816 WLM458809:WLM458816 WVI458809:WVI458816 B524345:C524352 IW524345:IW524352 SS524345:SS524352 ACO524345:ACO524352 AMK524345:AMK524352 AWG524345:AWG524352 BGC524345:BGC524352 BPY524345:BPY524352 BZU524345:BZU524352 CJQ524345:CJQ524352 CTM524345:CTM524352 DDI524345:DDI524352 DNE524345:DNE524352 DXA524345:DXA524352 EGW524345:EGW524352 EQS524345:EQS524352 FAO524345:FAO524352 FKK524345:FKK524352 FUG524345:FUG524352 GEC524345:GEC524352 GNY524345:GNY524352 GXU524345:GXU524352 HHQ524345:HHQ524352 HRM524345:HRM524352 IBI524345:IBI524352 ILE524345:ILE524352 IVA524345:IVA524352 JEW524345:JEW524352 JOS524345:JOS524352 JYO524345:JYO524352 KIK524345:KIK524352 KSG524345:KSG524352 LCC524345:LCC524352 LLY524345:LLY524352 LVU524345:LVU524352 MFQ524345:MFQ524352 MPM524345:MPM524352 MZI524345:MZI524352 NJE524345:NJE524352 NTA524345:NTA524352 OCW524345:OCW524352 OMS524345:OMS524352 OWO524345:OWO524352 PGK524345:PGK524352 PQG524345:PQG524352 QAC524345:QAC524352 QJY524345:QJY524352 QTU524345:QTU524352 RDQ524345:RDQ524352 RNM524345:RNM524352 RXI524345:RXI524352 SHE524345:SHE524352 SRA524345:SRA524352 TAW524345:TAW524352 TKS524345:TKS524352 TUO524345:TUO524352 UEK524345:UEK524352 UOG524345:UOG524352 UYC524345:UYC524352 VHY524345:VHY524352 VRU524345:VRU524352 WBQ524345:WBQ524352 WLM524345:WLM524352 WVI524345:WVI524352 B589881:C589888 IW589881:IW589888 SS589881:SS589888 ACO589881:ACO589888 AMK589881:AMK589888 AWG589881:AWG589888 BGC589881:BGC589888 BPY589881:BPY589888 BZU589881:BZU589888 CJQ589881:CJQ589888 CTM589881:CTM589888 DDI589881:DDI589888 DNE589881:DNE589888 DXA589881:DXA589888 EGW589881:EGW589888 EQS589881:EQS589888 FAO589881:FAO589888 FKK589881:FKK589888 FUG589881:FUG589888 GEC589881:GEC589888 GNY589881:GNY589888 GXU589881:GXU589888 HHQ589881:HHQ589888 HRM589881:HRM589888 IBI589881:IBI589888 ILE589881:ILE589888 IVA589881:IVA589888 JEW589881:JEW589888 JOS589881:JOS589888 JYO589881:JYO589888 KIK589881:KIK589888 KSG589881:KSG589888 LCC589881:LCC589888 LLY589881:LLY589888 LVU589881:LVU589888 MFQ589881:MFQ589888 MPM589881:MPM589888 MZI589881:MZI589888 NJE589881:NJE589888 NTA589881:NTA589888 OCW589881:OCW589888 OMS589881:OMS589888 OWO589881:OWO589888 PGK589881:PGK589888 PQG589881:PQG589888 QAC589881:QAC589888 QJY589881:QJY589888 QTU589881:QTU589888 RDQ589881:RDQ589888 RNM589881:RNM589888 RXI589881:RXI589888 SHE589881:SHE589888 SRA589881:SRA589888 TAW589881:TAW589888 TKS589881:TKS589888 TUO589881:TUO589888 UEK589881:UEK589888 UOG589881:UOG589888 UYC589881:UYC589888 VHY589881:VHY589888 VRU589881:VRU589888 WBQ589881:WBQ589888 WLM589881:WLM589888 WVI589881:WVI589888 B655417:C655424 IW655417:IW655424 SS655417:SS655424 ACO655417:ACO655424 AMK655417:AMK655424 AWG655417:AWG655424 BGC655417:BGC655424 BPY655417:BPY655424 BZU655417:BZU655424 CJQ655417:CJQ655424 CTM655417:CTM655424 DDI655417:DDI655424 DNE655417:DNE655424 DXA655417:DXA655424 EGW655417:EGW655424 EQS655417:EQS655424 FAO655417:FAO655424 FKK655417:FKK655424 FUG655417:FUG655424 GEC655417:GEC655424 GNY655417:GNY655424 GXU655417:GXU655424 HHQ655417:HHQ655424 HRM655417:HRM655424 IBI655417:IBI655424 ILE655417:ILE655424 IVA655417:IVA655424 JEW655417:JEW655424 JOS655417:JOS655424 JYO655417:JYO655424 KIK655417:KIK655424 KSG655417:KSG655424 LCC655417:LCC655424 LLY655417:LLY655424 LVU655417:LVU655424 MFQ655417:MFQ655424 MPM655417:MPM655424 MZI655417:MZI655424 NJE655417:NJE655424 NTA655417:NTA655424 OCW655417:OCW655424 OMS655417:OMS655424 OWO655417:OWO655424 PGK655417:PGK655424 PQG655417:PQG655424 QAC655417:QAC655424 QJY655417:QJY655424 QTU655417:QTU655424 RDQ655417:RDQ655424 RNM655417:RNM655424 RXI655417:RXI655424 SHE655417:SHE655424 SRA655417:SRA655424 TAW655417:TAW655424 TKS655417:TKS655424 TUO655417:TUO655424 UEK655417:UEK655424 UOG655417:UOG655424 UYC655417:UYC655424 VHY655417:VHY655424 VRU655417:VRU655424 WBQ655417:WBQ655424 WLM655417:WLM655424 WVI655417:WVI655424 B720953:C720960 IW720953:IW720960 SS720953:SS720960 ACO720953:ACO720960 AMK720953:AMK720960 AWG720953:AWG720960 BGC720953:BGC720960 BPY720953:BPY720960 BZU720953:BZU720960 CJQ720953:CJQ720960 CTM720953:CTM720960 DDI720953:DDI720960 DNE720953:DNE720960 DXA720953:DXA720960 EGW720953:EGW720960 EQS720953:EQS720960 FAO720953:FAO720960 FKK720953:FKK720960 FUG720953:FUG720960 GEC720953:GEC720960 GNY720953:GNY720960 GXU720953:GXU720960 HHQ720953:HHQ720960 HRM720953:HRM720960 IBI720953:IBI720960 ILE720953:ILE720960 IVA720953:IVA720960 JEW720953:JEW720960 JOS720953:JOS720960 JYO720953:JYO720960 KIK720953:KIK720960 KSG720953:KSG720960 LCC720953:LCC720960 LLY720953:LLY720960 LVU720953:LVU720960 MFQ720953:MFQ720960 MPM720953:MPM720960 MZI720953:MZI720960 NJE720953:NJE720960 NTA720953:NTA720960 OCW720953:OCW720960 OMS720953:OMS720960 OWO720953:OWO720960 PGK720953:PGK720960 PQG720953:PQG720960 QAC720953:QAC720960 QJY720953:QJY720960 QTU720953:QTU720960 RDQ720953:RDQ720960 RNM720953:RNM720960 RXI720953:RXI720960 SHE720953:SHE720960 SRA720953:SRA720960 TAW720953:TAW720960 TKS720953:TKS720960 TUO720953:TUO720960 UEK720953:UEK720960 UOG720953:UOG720960 UYC720953:UYC720960 VHY720953:VHY720960 VRU720953:VRU720960 WBQ720953:WBQ720960 WLM720953:WLM720960 WVI720953:WVI720960 B786489:C786496 IW786489:IW786496 SS786489:SS786496 ACO786489:ACO786496 AMK786489:AMK786496 AWG786489:AWG786496 BGC786489:BGC786496 BPY786489:BPY786496 BZU786489:BZU786496 CJQ786489:CJQ786496 CTM786489:CTM786496 DDI786489:DDI786496 DNE786489:DNE786496 DXA786489:DXA786496 EGW786489:EGW786496 EQS786489:EQS786496 FAO786489:FAO786496 FKK786489:FKK786496 FUG786489:FUG786496 GEC786489:GEC786496 GNY786489:GNY786496 GXU786489:GXU786496 HHQ786489:HHQ786496 HRM786489:HRM786496 IBI786489:IBI786496 ILE786489:ILE786496 IVA786489:IVA786496 JEW786489:JEW786496 JOS786489:JOS786496 JYO786489:JYO786496 KIK786489:KIK786496 KSG786489:KSG786496 LCC786489:LCC786496 LLY786489:LLY786496 LVU786489:LVU786496 MFQ786489:MFQ786496 MPM786489:MPM786496 MZI786489:MZI786496 NJE786489:NJE786496 NTA786489:NTA786496 OCW786489:OCW786496 OMS786489:OMS786496 OWO786489:OWO786496 PGK786489:PGK786496 PQG786489:PQG786496 QAC786489:QAC786496 QJY786489:QJY786496 QTU786489:QTU786496 RDQ786489:RDQ786496 RNM786489:RNM786496 RXI786489:RXI786496 SHE786489:SHE786496 SRA786489:SRA786496 TAW786489:TAW786496 TKS786489:TKS786496 TUO786489:TUO786496 UEK786489:UEK786496 UOG786489:UOG786496 UYC786489:UYC786496 VHY786489:VHY786496 VRU786489:VRU786496 WBQ786489:WBQ786496 WLM786489:WLM786496 WVI786489:WVI786496 B852025:C852032 IW852025:IW852032 SS852025:SS852032 ACO852025:ACO852032 AMK852025:AMK852032 AWG852025:AWG852032 BGC852025:BGC852032 BPY852025:BPY852032 BZU852025:BZU852032 CJQ852025:CJQ852032 CTM852025:CTM852032 DDI852025:DDI852032 DNE852025:DNE852032 DXA852025:DXA852032 EGW852025:EGW852032 EQS852025:EQS852032 FAO852025:FAO852032 FKK852025:FKK852032 FUG852025:FUG852032 GEC852025:GEC852032 GNY852025:GNY852032 GXU852025:GXU852032 HHQ852025:HHQ852032 HRM852025:HRM852032 IBI852025:IBI852032 ILE852025:ILE852032 IVA852025:IVA852032 JEW852025:JEW852032 JOS852025:JOS852032 JYO852025:JYO852032 KIK852025:KIK852032 KSG852025:KSG852032 LCC852025:LCC852032 LLY852025:LLY852032 LVU852025:LVU852032 MFQ852025:MFQ852032 MPM852025:MPM852032 MZI852025:MZI852032 NJE852025:NJE852032 NTA852025:NTA852032 OCW852025:OCW852032 OMS852025:OMS852032 OWO852025:OWO852032 PGK852025:PGK852032 PQG852025:PQG852032 QAC852025:QAC852032 QJY852025:QJY852032 QTU852025:QTU852032 RDQ852025:RDQ852032 RNM852025:RNM852032 RXI852025:RXI852032 SHE852025:SHE852032 SRA852025:SRA852032 TAW852025:TAW852032 TKS852025:TKS852032 TUO852025:TUO852032 UEK852025:UEK852032 UOG852025:UOG852032 UYC852025:UYC852032 VHY852025:VHY852032 VRU852025:VRU852032 WBQ852025:WBQ852032 WLM852025:WLM852032 WVI852025:WVI852032 B917561:C917568 IW917561:IW917568 SS917561:SS917568 ACO917561:ACO917568 AMK917561:AMK917568 AWG917561:AWG917568 BGC917561:BGC917568 BPY917561:BPY917568 BZU917561:BZU917568 CJQ917561:CJQ917568 CTM917561:CTM917568 DDI917561:DDI917568 DNE917561:DNE917568 DXA917561:DXA917568 EGW917561:EGW917568 EQS917561:EQS917568 FAO917561:FAO917568 FKK917561:FKK917568 FUG917561:FUG917568 GEC917561:GEC917568 GNY917561:GNY917568 GXU917561:GXU917568 HHQ917561:HHQ917568 HRM917561:HRM917568 IBI917561:IBI917568 ILE917561:ILE917568 IVA917561:IVA917568 JEW917561:JEW917568 JOS917561:JOS917568 JYO917561:JYO917568 KIK917561:KIK917568 KSG917561:KSG917568 LCC917561:LCC917568 LLY917561:LLY917568 LVU917561:LVU917568 MFQ917561:MFQ917568 MPM917561:MPM917568 MZI917561:MZI917568 NJE917561:NJE917568 NTA917561:NTA917568 OCW917561:OCW917568 OMS917561:OMS917568 OWO917561:OWO917568 PGK917561:PGK917568 PQG917561:PQG917568 QAC917561:QAC917568 QJY917561:QJY917568 QTU917561:QTU917568 RDQ917561:RDQ917568 RNM917561:RNM917568 RXI917561:RXI917568 SHE917561:SHE917568 SRA917561:SRA917568 TAW917561:TAW917568 TKS917561:TKS917568 TUO917561:TUO917568 UEK917561:UEK917568 UOG917561:UOG917568 UYC917561:UYC917568 VHY917561:VHY917568 VRU917561:VRU917568 WBQ917561:WBQ917568 WLM917561:WLM917568 WVI917561:WVI917568 B983097:C983104 IW983097:IW983104 SS983097:SS983104 ACO983097:ACO983104 AMK983097:AMK983104 AWG983097:AWG983104 BGC983097:BGC983104 BPY983097:BPY983104 BZU983097:BZU983104 CJQ983097:CJQ983104 CTM983097:CTM983104 DDI983097:DDI983104 DNE983097:DNE983104 DXA983097:DXA983104 EGW983097:EGW983104 EQS983097:EQS983104 FAO983097:FAO983104 FKK983097:FKK983104 FUG983097:FUG983104 GEC983097:GEC983104 GNY983097:GNY983104 GXU983097:GXU983104 HHQ983097:HHQ983104 HRM983097:HRM983104 IBI983097:IBI983104 ILE983097:ILE983104 IVA983097:IVA983104 JEW983097:JEW983104 JOS983097:JOS983104 JYO983097:JYO983104 KIK983097:KIK983104 KSG983097:KSG983104 LCC983097:LCC983104 LLY983097:LLY983104 LVU983097:LVU983104 MFQ983097:MFQ983104 MPM983097:MPM983104 MZI983097:MZI983104 NJE983097:NJE983104 NTA983097:NTA983104 OCW983097:OCW983104 OMS983097:OMS983104 OWO983097:OWO983104 PGK983097:PGK983104 PQG983097:PQG983104 QAC983097:QAC983104 QJY983097:QJY983104 QTU983097:QTU983104 RDQ983097:RDQ983104 RNM983097:RNM983104 RXI983097:RXI983104 SHE983097:SHE983104 SRA983097:SRA983104 TAW983097:TAW983104 TKS983097:TKS983104 TUO983097:TUO983104 UEK983097:UEK983104 UOG983097:UOG983104 UYC983097:UYC983104 VHY983097:VHY983104 VRU983097:VRU983104 WBQ983097:WBQ983104 WLM983097:WLM983104 WVI983097:WVI983104 WVI59:WVI64 WLM59:WLM64 WBQ59:WBQ64 VRU59:VRU64 VHY59:VHY64 UYC59:UYC64 UOG59:UOG64 UEK59:UEK64 TUO59:TUO64 TKS59:TKS64 TAW59:TAW64 SRA59:SRA64 SHE59:SHE64 RXI59:RXI64 RNM59:RNM64 RDQ59:RDQ64 QTU59:QTU64 QJY59:QJY64 QAC59:QAC64 PQG59:PQG64 PGK59:PGK64 OWO59:OWO64 OMS59:OMS64 OCW59:OCW64 NTA59:NTA64 NJE59:NJE64 MZI59:MZI64 MPM59:MPM64 MFQ59:MFQ64 LVU59:LVU64 LLY59:LLY64 LCC59:LCC64 KSG59:KSG64 KIK59:KIK64 JYO59:JYO64 JOS59:JOS64 JEW59:JEW64 IVA59:IVA64 ILE59:ILE64 IBI59:IBI64 HRM59:HRM64 HHQ59:HHQ64 GXU59:GXU64 GNY59:GNY64 GEC59:GEC64 FUG59:FUG64 FKK59:FKK64 FAO59:FAO64 EQS59:EQS64 EGW59:EGW64 DXA59:DXA64 DNE59:DNE64 DDI59:DDI64 CTM59:CTM64 CJQ59:CJQ64 BZU59:BZU64 BPY59:BPY64 BGC59:BGC64 AWG59:AWG64 AMK59:AMK64 ACO59:ACO64 SS59:SS64 IW59:IW64 B59:B64" xr:uid="{00000000-0002-0000-0400-000000000000}"/>
  </dataValidations>
  <pageMargins left="0.70866141732283472" right="0.70866141732283472" top="0.74803149606299213" bottom="0.74803149606299213" header="0.31496062992125984" footer="0.31496062992125984"/>
  <pageSetup paperSize="9" scale="4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2" ma:contentTypeDescription="Een nieuw document maken." ma:contentTypeScope="" ma:versionID="6c21bbd07498fa6b073756072b61c35f">
  <xsd:schema xmlns:xsd="http://www.w3.org/2001/XMLSchema" xmlns:xs="http://www.w3.org/2001/XMLSchema" xmlns:p="http://schemas.microsoft.com/office/2006/metadata/properties" xmlns:ns2="962d65e8-ec2e-4f08-b510-02888a857b6e" xmlns:ns3="b77e2b43-37d4-4532-953b-53983e0992e2" targetNamespace="http://schemas.microsoft.com/office/2006/metadata/properties" ma:root="true" ma:fieldsID="977af90baf2af4499d716b0362f97eca" ns2:_="" ns3:_="">
    <xsd:import namespace="962d65e8-ec2e-4f08-b510-02888a857b6e"/>
    <xsd:import namespace="b77e2b43-37d4-4532-953b-53983e0992e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0573D3-A162-4723-81CD-8C36172D95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3C4AB15-6CC3-40B3-924A-9A24D93E3425}">
  <ds:schemaRefs>
    <ds:schemaRef ds:uri="http://purl.org/dc/elements/1.1/"/>
    <ds:schemaRef ds:uri="http://schemas.microsoft.com/office/2006/documentManagement/types"/>
    <ds:schemaRef ds:uri="b77e2b43-37d4-4532-953b-53983e0992e2"/>
    <ds:schemaRef ds:uri="http://purl.org/dc/terms/"/>
    <ds:schemaRef ds:uri="http://schemas.openxmlformats.org/package/2006/metadata/core-properties"/>
    <ds:schemaRef ds:uri="http://purl.org/dc/dcmitype/"/>
    <ds:schemaRef ds:uri="http://schemas.microsoft.com/office/infopath/2007/PartnerControls"/>
    <ds:schemaRef ds:uri="962d65e8-ec2e-4f08-b510-02888a857b6e"/>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73B71075-A8F4-4ACC-856C-181D608F262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5</vt:i4>
      </vt:variant>
      <vt:variant>
        <vt:lpstr>Benoemde bereiken</vt:lpstr>
      </vt:variant>
      <vt:variant>
        <vt:i4>7</vt:i4>
      </vt:variant>
    </vt:vector>
  </HeadingPairs>
  <TitlesOfParts>
    <vt:vector size="12" baseType="lpstr">
      <vt:lpstr>T0 - Voorblad</vt:lpstr>
      <vt:lpstr>T1 - Omvang</vt:lpstr>
      <vt:lpstr>T2 - Programma van eisen</vt:lpstr>
      <vt:lpstr>T3 - Kwalitatieve gunning</vt:lpstr>
      <vt:lpstr>T4 Prijsinvulformulier</vt:lpstr>
      <vt:lpstr>'T0 - Voorblad'!Afdrukbereik</vt:lpstr>
      <vt:lpstr>'T1 - Omvang'!Afdrukbereik</vt:lpstr>
      <vt:lpstr>'T2 - Programma van eisen'!Afdrukbereik</vt:lpstr>
      <vt:lpstr>'T3 - Kwalitatieve gunning'!Afdrukbereik</vt:lpstr>
      <vt:lpstr>'T4 Prijsinvulformulier'!Afdrukbereik</vt:lpstr>
      <vt:lpstr>'T1 - Omvang'!Afdruktitels</vt:lpstr>
      <vt:lpstr>'T2 - Programma van eisen'!Afdruktitels</vt:lpstr>
    </vt:vector>
  </TitlesOfParts>
  <Company>Roteb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 Janssen</dc:creator>
  <cp:lastModifiedBy>Ruud Jacobs</cp:lastModifiedBy>
  <cp:lastPrinted>2021-03-12T13:24:52Z</cp:lastPrinted>
  <dcterms:created xsi:type="dcterms:W3CDTF">2008-02-01T08:20:49Z</dcterms:created>
  <dcterms:modified xsi:type="dcterms:W3CDTF">2021-03-12T13:25:23Z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ies>
</file>